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akobishvili\Desktop\BDD 2019-2022 წ.წ\სოფლის სტრატეგია 2019-2020\"/>
    </mc:Choice>
  </mc:AlternateContent>
  <bookViews>
    <workbookView xWindow="0" yWindow="0" windowWidth="23040" windowHeight="9045" tabRatio="500" firstSheet="1" activeTab="1"/>
  </bookViews>
  <sheets>
    <sheet name="სამოქმედო გეგმა-პირველადი" sheetId="1" state="hidden" r:id="rId1"/>
    <sheet name="სამოქმედო გეგმა კორექტირებული" sheetId="2" r:id="rId2"/>
  </sheets>
  <definedNames>
    <definedName name="_xlnm._FilterDatabase" localSheetId="1" hidden="1">'სამოქმედო გეგმა კორექტირებული'!$A$5:$BG$84</definedName>
    <definedName name="_xlnm.Print_Area" localSheetId="1">'სამოქმედო გეგმა კორექტირებული'!$B$1:$L$84</definedName>
    <definedName name="_xlnm.Print_Area" localSheetId="0">'სამოქმედო გეგმა-პირველადი'!$B$1:$L$83</definedName>
  </definedNames>
  <calcPr calcId="162913"/>
  <fileRecoveryPr autoRecover="0"/>
</workbook>
</file>

<file path=xl/calcChain.xml><?xml version="1.0" encoding="utf-8"?>
<calcChain xmlns="http://schemas.openxmlformats.org/spreadsheetml/2006/main">
  <c r="J81" i="2" l="1"/>
  <c r="I81" i="2"/>
  <c r="H81" i="2"/>
  <c r="J80" i="2"/>
  <c r="I80" i="2"/>
  <c r="H80" i="2"/>
  <c r="H79" i="2"/>
  <c r="J78" i="2"/>
  <c r="H78" i="2"/>
  <c r="I77" i="2"/>
  <c r="H77" i="2"/>
  <c r="J76" i="2"/>
  <c r="I76" i="2"/>
  <c r="H76" i="2"/>
  <c r="J75" i="2"/>
  <c r="I75" i="2"/>
  <c r="J74" i="2"/>
  <c r="I74" i="2"/>
  <c r="H74" i="2"/>
  <c r="J73" i="2"/>
  <c r="I73" i="2"/>
  <c r="J71" i="2"/>
  <c r="J83" i="2" s="1"/>
  <c r="I71" i="2"/>
  <c r="I83" i="2" s="1"/>
  <c r="H71" i="2"/>
  <c r="H83" i="2" s="1"/>
  <c r="J70" i="2"/>
  <c r="I70" i="2"/>
  <c r="H70" i="2"/>
  <c r="H66" i="2"/>
  <c r="I65" i="2"/>
  <c r="H65" i="2"/>
  <c r="J64" i="2"/>
  <c r="I64" i="2"/>
  <c r="H64" i="2"/>
  <c r="J63" i="2"/>
  <c r="I63" i="2"/>
  <c r="I62" i="2"/>
  <c r="H62" i="2"/>
  <c r="I61" i="2"/>
  <c r="H61" i="2"/>
  <c r="J60" i="2"/>
  <c r="I60" i="2"/>
  <c r="H60" i="2"/>
  <c r="J57" i="2"/>
  <c r="I57" i="2"/>
  <c r="H57" i="2"/>
  <c r="J56" i="2"/>
  <c r="I56" i="2"/>
  <c r="H56" i="2"/>
  <c r="J55" i="2"/>
  <c r="I55" i="2"/>
  <c r="H55" i="2"/>
  <c r="J54" i="2"/>
  <c r="I54" i="2"/>
  <c r="H54" i="2"/>
  <c r="J53" i="2"/>
  <c r="I53" i="2"/>
  <c r="H53" i="2"/>
  <c r="J52" i="2"/>
  <c r="I52" i="2"/>
  <c r="H52" i="2"/>
  <c r="J51" i="2"/>
  <c r="I51" i="2"/>
  <c r="H51" i="2"/>
  <c r="J50" i="2"/>
  <c r="I50" i="2"/>
  <c r="H50" i="2"/>
  <c r="J49" i="2"/>
  <c r="I49" i="2"/>
  <c r="H49" i="2"/>
  <c r="J48" i="2"/>
  <c r="I48" i="2"/>
  <c r="H48" i="2"/>
  <c r="J43" i="2"/>
  <c r="I43" i="2"/>
  <c r="H43" i="2"/>
  <c r="J42" i="2"/>
  <c r="I42" i="2"/>
  <c r="H42" i="2"/>
  <c r="J38" i="2"/>
  <c r="I38" i="2"/>
  <c r="H38" i="2"/>
  <c r="J37" i="2"/>
  <c r="I37" i="2"/>
  <c r="H37" i="2"/>
  <c r="J36" i="2"/>
  <c r="I36" i="2"/>
  <c r="H36" i="2"/>
  <c r="J35" i="2"/>
  <c r="I35" i="2"/>
  <c r="H35" i="2"/>
  <c r="J34" i="2"/>
  <c r="I34" i="2"/>
  <c r="H34" i="2"/>
  <c r="J68" i="2"/>
  <c r="I68" i="2"/>
  <c r="H33" i="2"/>
  <c r="H68" i="2" s="1"/>
  <c r="H25" i="2"/>
  <c r="J24" i="2"/>
  <c r="I24" i="2"/>
  <c r="H24" i="2"/>
  <c r="J23" i="2"/>
  <c r="I23" i="2"/>
  <c r="H23" i="2"/>
  <c r="J22" i="2"/>
  <c r="I22" i="2"/>
  <c r="H22" i="2"/>
  <c r="J16" i="2"/>
  <c r="J25" i="2" s="1"/>
  <c r="I16" i="2"/>
  <c r="I25" i="2" s="1"/>
  <c r="L68" i="2" l="1"/>
  <c r="L83" i="2"/>
  <c r="H84" i="2"/>
  <c r="I84" i="2"/>
  <c r="J84" i="2"/>
  <c r="L25" i="2"/>
  <c r="J15" i="1"/>
  <c r="I15" i="1"/>
  <c r="L84" i="2" l="1"/>
  <c r="J80" i="1"/>
  <c r="I80" i="1"/>
  <c r="H80" i="1"/>
  <c r="H78" i="1"/>
  <c r="J77" i="1"/>
  <c r="H77" i="1"/>
  <c r="I76" i="1"/>
  <c r="H76" i="1"/>
  <c r="J75" i="1"/>
  <c r="I75" i="1"/>
  <c r="H75" i="1"/>
  <c r="J74" i="1"/>
  <c r="I74" i="1"/>
  <c r="J70" i="1"/>
  <c r="I70" i="1"/>
  <c r="H70" i="1"/>
  <c r="J69" i="1"/>
  <c r="I69" i="1"/>
  <c r="H69" i="1"/>
  <c r="J42" i="1"/>
  <c r="I42" i="1"/>
  <c r="H42" i="1"/>
  <c r="J41" i="1"/>
  <c r="I41" i="1"/>
  <c r="H41" i="1"/>
  <c r="J79" i="1"/>
  <c r="I79" i="1"/>
  <c r="H79" i="1"/>
  <c r="J73" i="1"/>
  <c r="I73" i="1"/>
  <c r="H73" i="1"/>
  <c r="J72" i="1"/>
  <c r="I72" i="1"/>
  <c r="H65" i="1"/>
  <c r="I64" i="1"/>
  <c r="H64" i="1"/>
  <c r="J63" i="1"/>
  <c r="I63" i="1"/>
  <c r="H63" i="1"/>
  <c r="J62" i="1"/>
  <c r="I62" i="1"/>
  <c r="I61" i="1"/>
  <c r="H61" i="1"/>
  <c r="I60" i="1"/>
  <c r="H60" i="1"/>
  <c r="J59" i="1"/>
  <c r="I59" i="1"/>
  <c r="H59" i="1"/>
  <c r="J56" i="1"/>
  <c r="I56" i="1"/>
  <c r="H56" i="1"/>
  <c r="J55" i="1"/>
  <c r="I55" i="1"/>
  <c r="H55" i="1"/>
  <c r="J54" i="1"/>
  <c r="I54" i="1"/>
  <c r="H54" i="1"/>
  <c r="J53" i="1"/>
  <c r="I53" i="1"/>
  <c r="H53" i="1"/>
  <c r="J52" i="1"/>
  <c r="I52" i="1"/>
  <c r="H52" i="1"/>
  <c r="J51" i="1"/>
  <c r="I51" i="1"/>
  <c r="H51" i="1"/>
  <c r="J50" i="1"/>
  <c r="I50" i="1"/>
  <c r="H50" i="1"/>
  <c r="J49" i="1"/>
  <c r="I49" i="1"/>
  <c r="H49" i="1"/>
  <c r="J48" i="1"/>
  <c r="I48" i="1"/>
  <c r="H48" i="1"/>
  <c r="J47" i="1"/>
  <c r="I47" i="1"/>
  <c r="H47" i="1"/>
  <c r="J37" i="1"/>
  <c r="I37" i="1"/>
  <c r="H37" i="1"/>
  <c r="J36" i="1"/>
  <c r="I36" i="1"/>
  <c r="H36" i="1"/>
  <c r="J35" i="1"/>
  <c r="I35" i="1"/>
  <c r="H35" i="1"/>
  <c r="J34" i="1"/>
  <c r="I34" i="1"/>
  <c r="H34" i="1"/>
  <c r="J33" i="1"/>
  <c r="J32" i="1"/>
  <c r="I33" i="1"/>
  <c r="H33" i="1"/>
  <c r="I32" i="1"/>
  <c r="H32" i="1"/>
  <c r="J23" i="1"/>
  <c r="I23" i="1"/>
  <c r="H23" i="1"/>
  <c r="J22" i="1"/>
  <c r="I22" i="1"/>
  <c r="H22" i="1"/>
  <c r="J21" i="1"/>
  <c r="I21" i="1"/>
  <c r="H21" i="1"/>
  <c r="J67" i="1" l="1"/>
  <c r="J24" i="1"/>
  <c r="H67" i="1"/>
  <c r="H82" i="1"/>
  <c r="I67" i="1"/>
  <c r="I82" i="1"/>
  <c r="J82" i="1"/>
  <c r="J83" i="1" s="1"/>
  <c r="I24" i="1"/>
  <c r="H24" i="1"/>
  <c r="L24" i="1" l="1"/>
  <c r="I83" i="1"/>
  <c r="L67" i="1"/>
  <c r="L82" i="1"/>
  <c r="H83" i="1"/>
  <c r="L83" i="1" l="1"/>
</calcChain>
</file>

<file path=xl/sharedStrings.xml><?xml version="1.0" encoding="utf-8"?>
<sst xmlns="http://schemas.openxmlformats.org/spreadsheetml/2006/main" count="686" uniqueCount="230">
  <si>
    <t>აქტივობა</t>
  </si>
  <si>
    <t>შესრულების ინდიკატორი</t>
  </si>
  <si>
    <t>პასუხისმგებელი უწყება</t>
  </si>
  <si>
    <t>პარტნიორი ორგანიზაცია</t>
  </si>
  <si>
    <t>დაფინანსების წყარო</t>
  </si>
  <si>
    <t>სახელმწიფო ბიუჯეტი</t>
  </si>
  <si>
    <t>საქართველოს განათლებისა და მეცნიერების სამინისტრო</t>
  </si>
  <si>
    <t>საქართველოს შრომის, ჯანმრთელობისა და სოციალური დაცვის სამინისტრო</t>
  </si>
  <si>
    <t>სახელმწიფო ბიუჯეტი; დონორი ორგანიზაციები</t>
  </si>
  <si>
    <t>მსოფლიო ბანკი</t>
  </si>
  <si>
    <t>სახელმწიფო ბიუჯეტი; 
დონორი ორგანიზაციები</t>
  </si>
  <si>
    <t>პრიორიტეტული ღონისძიება</t>
  </si>
  <si>
    <t>კომენტარი</t>
  </si>
  <si>
    <t>ვინაიდან,  სსიპ "აწარმოე საქართველოში" -სააგენტოს სოფლის განვითარებასთან დაკავშირებული პროგრამების ბიუჯეტები არ არის გამიჯნული რეგიონებად და ქალაქებად, საპროგნოზო ბიუჯეტები და ბენეფიციართა რაოდენობა დათვლილია 2016 წლის სტატისტიკურ მონაცემებზე დაყრდნობით რეგიონებსა და ქალაქებში განხორციელებული პროექტების წილობრივი თანაფარდობის საფუძველზე. აღნიშნული საპროგნოზო ბიუჯეტების გაანგარიშების მიზნებისთვის სოფელად მიჩნეულია ყველა დასახლებული პუნქტი   5 თვითმმართველი ქალაქის გარდა.  ასევე, შესაძლოა საჭირო გახდეს  სოფლის განვითარებასთან დაკავშირებული პროგრამების დაკორექტირება, რადგან 2018 წელს სახელმწიფო ბიუჯეტიდან შესაძლებელია დამატებით  გამოიყოს სახსრები მიკრო და მცირე მეწარმეობის განვითარებისთვის.</t>
  </si>
  <si>
    <t>სახელმწიფო ბიუჯეტი
IBRD</t>
  </si>
  <si>
    <t>საქართველოს რეგიონული განვითარების და ინფრასტრუქტურის სამინისტრო</t>
  </si>
  <si>
    <t>მითითებული შესრულების ინდიკატორები 2019-2020 წლებისთვის, შესაძლოა შეიცვალოს 2018 წლის შესრულების დინამიკის გათვალისწინებით.</t>
  </si>
  <si>
    <t>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t>
  </si>
  <si>
    <t>შესაბამისი მუნიციპალიტეტები</t>
  </si>
  <si>
    <t>სსიპ „იუსტიციის სახლის“ საკუთარი შემოსავლები/ სახელმწიფო ბიუჯეტი</t>
  </si>
  <si>
    <t>სსიპ-ნოტარიუსთა პალატის საკუთარი შემოსავლები</t>
  </si>
  <si>
    <t xml:space="preserve">სახელმწიფო ბიუჯეტი </t>
  </si>
  <si>
    <t>3.2.1 მყარი ნარჩენების მართვა</t>
  </si>
  <si>
    <t>3.3.1 ჰიდრომეტეოროლოგიური დაკვირვების წარმოება და დაკვირვების ქსელის გაფართოება.</t>
  </si>
  <si>
    <t>სულ ბიუჯეტი</t>
  </si>
  <si>
    <t>სულ 2018-2020</t>
  </si>
  <si>
    <t xml:space="preserve"> სულ ბიუჯეტი პრიორ. 1</t>
  </si>
  <si>
    <t xml:space="preserve"> სულ ბიუჯეტი პრიორ. 2</t>
  </si>
  <si>
    <t xml:space="preserve"> სულ ბიუჯეტი პრიორ. 3</t>
  </si>
  <si>
    <t>საპროგნოზო ბიუჯეტი (000" ლარი)</t>
  </si>
  <si>
    <t>1.1.1 შეღავათიანი აგროკრედიტი</t>
  </si>
  <si>
    <t xml:space="preserve">1.1.3 დანერგე მომავალი </t>
  </si>
  <si>
    <t xml:space="preserve">1.1.5 მეფუტკრეობის სასოფლო-სამეურნეო კოოპერატივების მხარდაჭერა </t>
  </si>
  <si>
    <t>1.1.6 კოოპერატივებში საერთაშორისო სტანდარტების დანერგვა და წარმოებული პროდუქციის  პოპულარიზაცია</t>
  </si>
  <si>
    <t>1.1.7 სასოფლო-სამეურნეო კოოპერატივების ინფრასტრუქტურის განვითარება</t>
  </si>
  <si>
    <t xml:space="preserve">1.1.12 ირიგაციისა და დრენაჟის სისტემების გაუმჯობესება </t>
  </si>
  <si>
    <t>3.3.2 აგროდაზღვევის უზრუნველყოფის ღონისძიებები</t>
  </si>
  <si>
    <t>1.3.5 კულტურული მემკვიდრეობის დაცვა და სამუზეუმო სისტემის სრულყოფა</t>
  </si>
  <si>
    <t>სოციალური პირობები და ცხოვრების დონე</t>
  </si>
  <si>
    <t>საქართველოს ეკონომიკისა და მდგრადი განვითარების სამინისტრო/სსიპ აწარმოე საქართველოში</t>
  </si>
  <si>
    <t>საქართველოს ეკონომიკისა და მდგრადი განვითარების სამინისტრო/სსიპ საქართველოს ტურიზმის ეროვნული ადმინისტრაცია</t>
  </si>
  <si>
    <t>საქართველოს ეკონომიკისა და მდგრადი განვითარების სამინისტრო/სსიპ-საქართველოს ინოვაციებისა და ტექნოლოგიების სააგენტო</t>
  </si>
  <si>
    <t>საქართველოს შრომის, ჯანმრთელობისა და სოციალური დაცვის სამინისტრო/სსიპ სოციალური მომსახურების სააგენტო</t>
  </si>
  <si>
    <t xml:space="preserve">შესაბამისი მუნიციპალიტეტები; </t>
  </si>
  <si>
    <t>საქართველოს რეგიონული განვითარების და ინფრასტრუქტურის სამინისტრო/საქართველოს მუნიციპალური განვითარების ფონდი</t>
  </si>
  <si>
    <t>საქართველოს რეგიონული განვითარების და ინფრასტრუქტურის სამინისტრო/საქართველოს მუნიციპალური განვითარების ფონდი/ საქართველოს გაერთიანებული წყალმომარაგების კომპანია</t>
  </si>
  <si>
    <t>საქართველოს იუსტიციის სამინისტრო/სსიპ  „სახელმწიფო სერვისების განვითარების სააგენტო“</t>
  </si>
  <si>
    <t>საქართველოს იუსტიციის სამინისტრო/სსიპ „იუსტიციის სახლი“</t>
  </si>
  <si>
    <t>საქართველოს იუსტიციის სამინისტრო/სსიპ  „საქართველოს ნოტარიუსთა პალატა“</t>
  </si>
  <si>
    <t>საქართველოს რეგიონული განვითარების და ინფრასტრუქტურის სამინისტრო/საქართველოს მყარი ნარჩენების მართვის კომპანია</t>
  </si>
  <si>
    <t>საქართველოს იუსტიციის სამინისტრო/სსიპ „საქართველოს ეროვნული არქივი“/სსიპ „საჯარო რეესტრის ეროვნული სააგენტო“</t>
  </si>
  <si>
    <t xml:space="preserve">დონორი
</t>
  </si>
  <si>
    <t xml:space="preserve">1.1.9 მაღალმთიანი რეგიონებში სახელმწიფო საკუთრებაში არსებული სათიბ-საძოვრების რაციონალურად გამოყენება </t>
  </si>
  <si>
    <t xml:space="preserve">1.2.1 მეწარმეობის განვითარება </t>
  </si>
  <si>
    <t>1.3.1 ტურიზმის განვითარება</t>
  </si>
  <si>
    <t>1.3.2 ტურიზმის განვითარება და ხელშეწყობა</t>
  </si>
  <si>
    <t>1.1.4 შემნახველი და გადამამუშავებელი საწარმოების თანადაფინანსება</t>
  </si>
  <si>
    <t xml:space="preserve">1.1.8 კოოპერატივების მეპაიეთა კვალიფიკაციის ამაღლება და ტრეინინგი </t>
  </si>
  <si>
    <t>1.1.10 სოფლის მეურნეობის მოდერნიზაციის, ბაზარზე წვდომა და მდგრადობა</t>
  </si>
  <si>
    <t xml:space="preserve">1.1.13 ქართული ჩაის წარმოების ხელშეწყობა </t>
  </si>
  <si>
    <t>1.3.3 რეგიონებში კულტურის მხარდაჭერა</t>
  </si>
  <si>
    <t>1.3.4  კულტურული მემკვიდრეობის დაცვა</t>
  </si>
  <si>
    <t>ევროკავშირი</t>
  </si>
  <si>
    <t xml:space="preserve">დონორი </t>
  </si>
  <si>
    <t xml:space="preserve">სახელმწიფო ბიუჯეტი; 
დონორი </t>
  </si>
  <si>
    <t>1. ეკონომიკა და კონკურენტუნარიანობა</t>
  </si>
  <si>
    <t>გარემოს დაცვა და ბუნებრივი რესურსების მდგრადი მართვა</t>
  </si>
  <si>
    <t xml:space="preserve">საბაზისო მონაცემია 2016 წ.0.9 </t>
  </si>
  <si>
    <t xml:space="preserve">შესაბამისი მუნიციპალიტეტები </t>
  </si>
  <si>
    <t>2.1.2 პროფესიული განათლების მასწავლებელთა პროფესიული განვითარება</t>
  </si>
  <si>
    <t xml:space="preserve">2.1.4 ეროვნული უმცირესობების პროფესიული გადამზადება </t>
  </si>
  <si>
    <t>2.2.1 ზოგადსაგანმანათლებლო დაწესებულებების ინფრასტრუქტურის განვითარება</t>
  </si>
  <si>
    <t>2.2.2 პროფესიული საგანანმანათლებლო დაწესებულებების ინფრასტრუქტურის განვითარება</t>
  </si>
  <si>
    <t>2.2.3 საჯარო სკოლის მოსწავლეების ტრანსპორტით უზრუნველყოფა</t>
  </si>
  <si>
    <t>2.2.4 საგანმანათლებლო დაწესებულებების ინფორმაციულ - საკომუნიკაციო ტექნოლოგიებით უზრუნველყოფა</t>
  </si>
  <si>
    <t>2.2.5 მოსწავლეთათვის ფსიქო-სოციალური მომსახურების უზრუნველყოფა;</t>
  </si>
  <si>
    <t>2.2.10  საქართველოს რეგიონებში გარე სავარჯიშო მოწყობილობების  მონტაჟი</t>
  </si>
  <si>
    <t>2.2.11 სპორტის ინფრასტრუქტურის განვითარება</t>
  </si>
  <si>
    <t xml:space="preserve">2.2.12 მაღალმთიან დასახლებებში სპორტის სფეროში დასაქმებული მწვრთნელებისთვის ფინანსური დახმარება </t>
  </si>
  <si>
    <t xml:space="preserve">2.2.13 სოფლად საგზაო ინფრასტრუქტურის გაუმჯობესება </t>
  </si>
  <si>
    <t xml:space="preserve">2.2.14 სოფლად სკოლამდელი აღზრდის ხელშეწყობა </t>
  </si>
  <si>
    <t xml:space="preserve">2.2.15 სოფლად სპორტული და კულტურის ობიექტების მშენებლობა-რეაბილიტაცია </t>
  </si>
  <si>
    <t>2.2.16 სოფლად  წყალმოვარდნების, წყალდიდობებით გამოწვეული უარყოფითი შედეგების პრევენცია და ლიკვიდაცია</t>
  </si>
  <si>
    <t>2.2.17 სოფლად წყალმომარაგების სისტემის რეაბილიტაცია</t>
  </si>
  <si>
    <t>2.2.18 სოფლად გარე განათების მოწყობა</t>
  </si>
  <si>
    <t>ამოცანა 1. ცნობიერების ამაღლება ინოვაციების და მეწარმეობის მიმართულებით. ასევე, თანამშრომლობის წახალისება უნარ-ჩვევების განვითარებისა და დასაქმების ხელშეწყობით (განსაკუთრებით ახალგაზრდებისა და ქალებისათვის).</t>
  </si>
  <si>
    <t>ამ აქტივობაში არ არის ცალკე გამოყოფილი,  ა(ა)იპ „სოფლის მეურნეობის პროექტების მართვის სააგენტო“-ს  მიერ განხორციელბული "სოფლის მეურნეობის მოდერნიზაციის, ბაზარზე წვდომისა და მდგრადობის პროექტის საგრანტო კომპონენტი (GEF, IFAD)", რომელიც 2018 წელს, დონორების მხრიდან  დაფინანსდება 5 000 000 ლარით (შედის 18 675 000 ლარში ) , ხოლო 2019 და 2020 წლების ბოჯეტი ამ დროისთვის განსაზღვრულია როგორც 0 ლარი.</t>
  </si>
  <si>
    <t>2.1.3 პროფესიული განათლების განვითარების ხელშეწყობა</t>
  </si>
  <si>
    <t>2.1.5 სამუშაოს მაძიებელთა პროფესიული მომზადება-გადამზადებისა და კვალიფიკაციის ამაღლება</t>
  </si>
  <si>
    <t>2.1.6 ახალგაზრდული პოლიტიკის განვითარება</t>
  </si>
  <si>
    <t>2.1.7 ანაკლიის „მომავლის ბანაკი“ და „შაორის ბანაკი“</t>
  </si>
  <si>
    <t>2.1.8 ხელოვნების 
განვითარების
 ღონისძიებები</t>
  </si>
  <si>
    <t>2.1.9 სახელოვნებო განათლების ხელშეწყობა</t>
  </si>
  <si>
    <t>2.2.6 მოსწავლეებისთვის სხვადასხვა ტიპის ბანაკების შეთავაზება</t>
  </si>
  <si>
    <t>IFAD</t>
  </si>
  <si>
    <t>ამოცანა 2: ინფრასტრუქტურა და სერვისები. სოფლის ძირითადი ინფრასტრუქტურის
(მათ შორის კულტურული მემკვიდრეობების ძეგლებამდე მიმავალი გზებისა და
შესაბამისი ინფრასტრუქტურის) გაუმჯობესება და ხარისხიანი სახელმწიფო სერვისებით
სარგებლობის ხელმისაწვდომობა, საინფორმაციო და საკომუნიკაციო ტექნოლოგიების
ჩათვლით.</t>
  </si>
  <si>
    <r>
      <rPr>
        <b/>
        <sz val="11"/>
        <rFont val="SylfaenARM"/>
      </rPr>
      <t>* 2018 წელს</t>
    </r>
    <r>
      <rPr>
        <sz val="11"/>
        <rFont val="SylfaenARM"/>
      </rPr>
      <t xml:space="preserve"> დაფინანსდება 100 ახალგაზრდა მეწარმე 
</t>
    </r>
    <r>
      <rPr>
        <b/>
        <sz val="11"/>
        <rFont val="SylfaenARM"/>
      </rPr>
      <t>* 2019 წელს დ</t>
    </r>
    <r>
      <rPr>
        <sz val="11"/>
        <rFont val="SylfaenARM"/>
      </rPr>
      <t xml:space="preserve">აფინანსდება 150 ახალგაზრდა მეწარმე </t>
    </r>
  </si>
  <si>
    <r>
      <rPr>
        <b/>
        <sz val="11"/>
        <rFont val="SylfaenARM"/>
      </rPr>
      <t>* 2018 წელს</t>
    </r>
    <r>
      <rPr>
        <sz val="11"/>
        <rFont val="SylfaenARM"/>
      </rPr>
      <t xml:space="preserve"> გაშენდება/ დაკონტრაქტდება 1 200 ჰა  ახალი ბაღი. 
</t>
    </r>
    <r>
      <rPr>
        <b/>
        <sz val="11"/>
        <rFont val="SylfaenARM"/>
      </rPr>
      <t>* 2019 წელს</t>
    </r>
    <r>
      <rPr>
        <sz val="11"/>
        <rFont val="SylfaenARM"/>
      </rPr>
      <t xml:space="preserve"> გაშენდება/ დაკონტრაქტდება  დამატებით 960 ჰა ახალი ბაღი. 
</t>
    </r>
    <r>
      <rPr>
        <b/>
        <sz val="11"/>
        <rFont val="SylfaenARM"/>
      </rPr>
      <t>* 2020 წელს</t>
    </r>
    <r>
      <rPr>
        <sz val="11"/>
        <rFont val="SylfaenARM"/>
      </rPr>
      <t xml:space="preserve">  გაშენდება/ დაკონტრაქტდება დამატებით 960 ჰა ახალი ბაღი</t>
    </r>
  </si>
  <si>
    <r>
      <rPr>
        <b/>
        <sz val="11"/>
        <rFont val="SylfaenARM"/>
      </rPr>
      <t>* 2018 წელს</t>
    </r>
    <r>
      <rPr>
        <sz val="11"/>
        <rFont val="SylfaenARM"/>
      </rPr>
      <t xml:space="preserve"> დასრულდება სამი მაგისტრალური არხის რეაბილიტაცია, შედეგად გაუმჯობესდება  წყალუზრუნველყოფა  - 20 000  ჰა-ზე; 
</t>
    </r>
    <r>
      <rPr>
        <b/>
        <sz val="11"/>
        <rFont val="SylfaenARM"/>
      </rPr>
      <t>* 2019 წელს</t>
    </r>
    <r>
      <rPr>
        <sz val="11"/>
        <rFont val="SylfaenARM"/>
      </rPr>
      <t xml:space="preserve"> დასრულდება სამი მაგისტრალური არხის შიდა ქსელების დეტალური პროექტირება </t>
    </r>
  </si>
  <si>
    <r>
      <t xml:space="preserve">* </t>
    </r>
    <r>
      <rPr>
        <b/>
        <sz val="11"/>
        <rFont val="SylfaenARM"/>
      </rPr>
      <t>ყოველწლიურად</t>
    </r>
    <r>
      <rPr>
        <sz val="11"/>
        <rFont val="SylfaenARM"/>
      </rPr>
      <t xml:space="preserve"> განხორციელდება რეგიონებში სამინისტროს დაქვემდებარებაში არსებული 13 სსიპ-ის ( მუზეუმების, მუზეუმ-ნაკრძალების, სახლ-მუზეუმების)  დაფინანსება
</t>
    </r>
  </si>
  <si>
    <t xml:space="preserve">2.1.1. ეროვნული ინოვაციების ეკოსისტემის ფორმირება და განვითარება (IBRD) </t>
  </si>
  <si>
    <r>
      <t xml:space="preserve">* </t>
    </r>
    <r>
      <rPr>
        <b/>
        <sz val="11"/>
        <rFont val="SylfaenARM"/>
      </rPr>
      <t>ყოველწლიურად</t>
    </r>
    <r>
      <rPr>
        <sz val="11"/>
        <rFont val="SylfaenARM"/>
      </rPr>
      <t xml:space="preserve">  რეგიონებში გადამზადდება მინიმუმ  200-350 ბენეფიციარი </t>
    </r>
  </si>
  <si>
    <r>
      <t xml:space="preserve">* </t>
    </r>
    <r>
      <rPr>
        <b/>
        <sz val="11"/>
        <rFont val="SylfaenARM"/>
      </rPr>
      <t>ყოველწლიურად</t>
    </r>
    <r>
      <rPr>
        <sz val="11"/>
        <rFont val="SylfaenARM"/>
      </rPr>
      <t xml:space="preserve"> კულტურის სამინისტროს დაქვემდებარებაში არსებული, რეგიონებში მდებარე 11 სახელოვნებო  სსიპ  ფინანსდება 11   სხვადასხვა ღონისძიების ორგანიზებისათვის საჭირო თანხით. </t>
    </r>
  </si>
  <si>
    <r>
      <t xml:space="preserve">* </t>
    </r>
    <r>
      <rPr>
        <b/>
        <sz val="11"/>
        <rFont val="SylfaenARM"/>
      </rPr>
      <t>ყოველწლიურად</t>
    </r>
    <r>
      <rPr>
        <sz val="11"/>
        <rFont val="SylfaenARM"/>
      </rPr>
      <t xml:space="preserve"> რეგიონებში სახელოვნებო განათლების ხელშეწყობა  სამინისტროს დაქვემდებარებაში არსებული 2 სსიპ-ის ფუნქციონირების ყოველწლიური დაფინანსებით </t>
    </r>
  </si>
  <si>
    <r>
      <t xml:space="preserve">* </t>
    </r>
    <r>
      <rPr>
        <b/>
        <sz val="11"/>
        <rFont val="SylfaenARM"/>
      </rPr>
      <t>ყოველწლიურად</t>
    </r>
    <r>
      <rPr>
        <sz val="11"/>
        <rFont val="SylfaenARM"/>
      </rPr>
      <t xml:space="preserve"> პროგრამის ბენეფიციართა 100% უზრუნველყოფილია ტრანსპორტით.</t>
    </r>
  </si>
  <si>
    <r>
      <rPr>
        <b/>
        <sz val="11"/>
        <rFont val="SylfaenARM"/>
      </rPr>
      <t>* 2018 წელს</t>
    </r>
    <r>
      <rPr>
        <sz val="11"/>
        <rFont val="SylfaenARM"/>
      </rPr>
      <t xml:space="preserve"> სახელმწიფო დახმარებას მიიღებს 400  ბენეფიციარი
</t>
    </r>
    <r>
      <rPr>
        <b/>
        <sz val="11"/>
        <rFont val="SylfaenARM"/>
      </rPr>
      <t>* 2019 წელს</t>
    </r>
    <r>
      <rPr>
        <sz val="11"/>
        <rFont val="SylfaenARM"/>
      </rPr>
      <t xml:space="preserve"> სახელმწიფო დახმარებას მიიღებს 450  ბენეფიციარი
</t>
    </r>
    <r>
      <rPr>
        <b/>
        <sz val="11"/>
        <rFont val="SylfaenARM"/>
      </rPr>
      <t>* 2020 წელს</t>
    </r>
    <r>
      <rPr>
        <sz val="11"/>
        <rFont val="SylfaenARM"/>
      </rPr>
      <t xml:space="preserve">  სახელმწიფო დახმარებას მიიღებს 500  ბენეფიციარი</t>
    </r>
  </si>
  <si>
    <r>
      <rPr>
        <b/>
        <sz val="11"/>
        <rFont val="SylfaenARM"/>
      </rPr>
      <t>* 2018 წელს</t>
    </r>
    <r>
      <rPr>
        <sz val="11"/>
        <rFont val="SylfaenARM"/>
      </rPr>
      <t xml:space="preserve"> მუნიციპალიტეტების მართვის სისტემა (მომსახურების სრული პაკეტით) გაეშვება 8 მუნიციპალიტეტში 
</t>
    </r>
    <r>
      <rPr>
        <b/>
        <sz val="11"/>
        <rFont val="SylfaenARM"/>
      </rPr>
      <t>* 2019 წელს</t>
    </r>
    <r>
      <rPr>
        <sz val="11"/>
        <rFont val="SylfaenARM"/>
      </rPr>
      <t xml:space="preserve"> მუნიციპალიტეტების მართვის სისტემა (მომსახურების სრული პაკეტით) გაეშვება 8 მუნიციპალიტეტში
 </t>
    </r>
  </si>
  <si>
    <r>
      <rPr>
        <b/>
        <sz val="11"/>
        <rFont val="SylfaenARM"/>
      </rPr>
      <t>* 2018 წელს</t>
    </r>
    <r>
      <rPr>
        <sz val="11"/>
        <rFont val="SylfaenARM"/>
      </rPr>
      <t xml:space="preserve"> სრული დატვირთვით იფუნქციონირებს დამატებით 10 საზოგადოებრივი ცენტრი 
</t>
    </r>
    <r>
      <rPr>
        <b/>
        <sz val="11"/>
        <rFont val="SylfaenARM"/>
      </rPr>
      <t>* 2019 წელს</t>
    </r>
    <r>
      <rPr>
        <sz val="11"/>
        <rFont val="SylfaenARM"/>
      </rPr>
      <t xml:space="preserve"> სრული დატვირთვით იფუნქციონირებს დამატებით 5 საზოგადოებრივი ცენტრი
</t>
    </r>
  </si>
  <si>
    <r>
      <rPr>
        <b/>
        <sz val="11"/>
        <rFont val="SylfaenARM"/>
      </rPr>
      <t>* ყოველწლიურად</t>
    </r>
    <r>
      <rPr>
        <sz val="11"/>
        <rFont val="SylfaenARM"/>
      </rPr>
      <t xml:space="preserve">  ნოტარიუსთა პალატა უზრუნველყოფს იმ დასახლებებში (მათ შორის მაღალმთიან დასახლებებში) განთავსებული ყველა სანოტარო ბიუროების ფუნქციონირების ხელშეწყობას,  სადაც მანამდე არ იყო სანოტარო მომსახურება ხელმისაწვდომი
</t>
    </r>
  </si>
  <si>
    <r>
      <rPr>
        <b/>
        <sz val="11"/>
        <rFont val="SylfaenARM"/>
      </rPr>
      <t xml:space="preserve">ამოცანა 3. </t>
    </r>
    <r>
      <rPr>
        <sz val="11"/>
        <rFont val="SylfaenARM"/>
      </rPr>
      <t>დგილობრივი მოსახლეობის ჩართულობა. სოფლის მოსახლეობის (განსაკუთრებით ქალებისა და ახალგაზრდების) ჩართულობის გაზრდა ადგილობრივი საჭიროებების იდენტიფიცირებასა და მათი გადაწყვეტის გზების განსაზღვრაში.</t>
    </r>
  </si>
  <si>
    <r>
      <t xml:space="preserve">* </t>
    </r>
    <r>
      <rPr>
        <b/>
        <sz val="11"/>
        <rFont val="SylfaenARM"/>
      </rPr>
      <t>ყოველწლიურად</t>
    </r>
    <r>
      <rPr>
        <sz val="11"/>
        <rFont val="SylfaenARM"/>
      </rPr>
      <t xml:space="preserve"> დამატებით 3 დაცულ ტერიტორიაზე მოეწყობა ეკოტურისტული და ეკოსაგანმანათლებლო მნიშვნელობის საინფორმაციო ინფრასტრუქტურა</t>
    </r>
  </si>
  <si>
    <r>
      <rPr>
        <b/>
        <sz val="11"/>
        <rFont val="SylfaenARM"/>
      </rPr>
      <t xml:space="preserve">* 2018 წელს </t>
    </r>
    <r>
      <rPr>
        <sz val="11"/>
        <rFont val="SylfaenARM"/>
      </rPr>
      <t>დასრულდება ჯვარი-ყაზბეგის გეოლოგიური ფურცლის აგეგმვა;
*</t>
    </r>
    <r>
      <rPr>
        <b/>
        <sz val="11"/>
        <rFont val="SylfaenARM"/>
      </rPr>
      <t xml:space="preserve"> 2019 წელს</t>
    </r>
    <r>
      <rPr>
        <sz val="11"/>
        <rFont val="SylfaenARM"/>
      </rPr>
      <t xml:space="preserve"> დაიწყება რუსთავის გეოლოგიური ფურცლის აგეგმვა;
*</t>
    </r>
    <r>
      <rPr>
        <b/>
        <sz val="11"/>
        <rFont val="SylfaenARM"/>
      </rPr>
      <t xml:space="preserve"> 2020 წელს </t>
    </r>
    <r>
      <rPr>
        <sz val="11"/>
        <rFont val="SylfaenARM"/>
      </rPr>
      <t>ა) დასრულდება რუსთავის გეოლოგიური ფურცლის აგეგმვა;
ბ) დაიწყება ახმეტა-ლაგოდეხის გეოლოგიური ფურცლის აგეგმვა</t>
    </r>
  </si>
  <si>
    <r>
      <t xml:space="preserve">* </t>
    </r>
    <r>
      <rPr>
        <b/>
        <sz val="11"/>
        <rFont val="SylfaenARM"/>
      </rPr>
      <t>ყოველწლიურად,</t>
    </r>
    <r>
      <rPr>
        <sz val="11"/>
        <rFont val="SylfaenARM"/>
      </rPr>
      <t xml:space="preserve"> წინა წელთან შედარებით 5 ერთეულით გაიზრდება მიწისქვეშა წყლების მონიტორინგული სადამკვირვებლო წყალპუნქტების რაოდენობა</t>
    </r>
  </si>
  <si>
    <r>
      <rPr>
        <b/>
        <sz val="11"/>
        <rFont val="SylfaenARM"/>
      </rPr>
      <t>ამოცანა 2.</t>
    </r>
    <r>
      <rPr>
        <sz val="11"/>
        <rFont val="SylfaenARM"/>
      </rPr>
      <t xml:space="preserve"> ნარჩენების მართვა. სოფლად ნარჩენების მართვის მდგრადი სისტემების განვითარების ხელშეწყობა</t>
    </r>
  </si>
  <si>
    <r>
      <rPr>
        <b/>
        <sz val="11"/>
        <rFont val="SylfaenARM"/>
      </rPr>
      <t xml:space="preserve">ამოცანა 3. </t>
    </r>
    <r>
      <rPr>
        <sz val="11"/>
        <rFont val="SylfaenARM"/>
      </rPr>
      <t>კლიმატის ცვლილება. კლიმატის ცვლილებით გამოწვეული შესაძლო ნეგატიური გავლენის შერბილების ღონისძიებების განხორციელება. რისკების შეფასება</t>
    </r>
  </si>
  <si>
    <r>
      <t xml:space="preserve">* </t>
    </r>
    <r>
      <rPr>
        <b/>
        <sz val="11"/>
        <rFont val="SylfaenARM"/>
      </rPr>
      <t>2018 წელს</t>
    </r>
    <r>
      <rPr>
        <sz val="11"/>
        <rFont val="SylfaenARM"/>
      </rPr>
      <t xml:space="preserve"> დაზღვეული იქნება დაახლოებით 20 000 სასოფლო-სამეურნეო ჰა 
</t>
    </r>
    <r>
      <rPr>
        <b/>
        <sz val="11"/>
        <rFont val="SylfaenARM"/>
      </rPr>
      <t xml:space="preserve">* 2019 წელს </t>
    </r>
    <r>
      <rPr>
        <sz val="11"/>
        <rFont val="SylfaenARM"/>
      </rPr>
      <t xml:space="preserve">დაზღვეული იქნება  დაახლოებით 29 000 სასოფლო-სამეურნეო ჰა 
* </t>
    </r>
    <r>
      <rPr>
        <b/>
        <sz val="11"/>
        <rFont val="SylfaenARM"/>
      </rPr>
      <t>2020 წელს</t>
    </r>
    <r>
      <rPr>
        <sz val="11"/>
        <rFont val="SylfaenARM"/>
      </rPr>
      <t xml:space="preserve"> დაზღვეული იქნება  დაახლოებით 32 000 საოსფლო-სამეურნეო  ჰა </t>
    </r>
  </si>
  <si>
    <t>2.2.19 სოფლად მრავალბინიანი კორპუსების მშენებლობა/ რეაბილიტაცია</t>
  </si>
  <si>
    <t xml:space="preserve">2.2.21 ეკომიგრანტთა მიგრაციის მართვა </t>
  </si>
  <si>
    <t>2.2.22 სოფლის ექიმი</t>
  </si>
  <si>
    <t xml:space="preserve">2.2.23 სახელმწიფო, მუნიციპალური და კერძო სექტორის სერვისებზე ხელმისაწვდომობის  გაზრდა მუნიციპალურ დონეზე </t>
  </si>
  <si>
    <r>
      <rPr>
        <b/>
        <sz val="11"/>
        <rFont val="SylfaenARM"/>
      </rPr>
      <t>2018 წელს:
*</t>
    </r>
    <r>
      <rPr>
        <sz val="11"/>
        <rFont val="SylfaenARM"/>
      </rPr>
      <t xml:space="preserve"> დასრულდება 8 გადამამუშავებელი საწარმოს და 8 შემნახველი საწარმოს შექმნა (ჯამური ტევადობით 6 000-7 000 ტონა)
* არანაკლებ 12 საწარმოში დაინერგება HACCP/ISO 22000 სტანდარტები. 
* საწარმოებში დასაქმდება (სეზონურის ჩათვლით) 1 600-ზე მეტი ადამიანი.</t>
    </r>
  </si>
  <si>
    <t xml:space="preserve">
ამოცანა 1: ფერმერული საქმიანობის ეკონომიკური გაჯანსაღება, რესტრუქტურირება და მოდერნიზაცია. დივერსიფიკაციისა და  ეფექტიანი მიწოდების ჯაჭვის განვითარების მეშვეობით. </t>
  </si>
  <si>
    <t>ამოცანა2. სოფლის ეკონომიკის დივერსიფიკაცია სოფლის მეურნეობასთნ დაკავშირებული ღირებულებათა ჯაჭვის გაძლიერებით და მდგრადი არასასოფლო-სამეურნეო მიმართულებების განვითარების საშუალებით</t>
  </si>
  <si>
    <t xml:space="preserve">ამოცანა 3. სოფლად ტურიზმისა და შესაბამისი ტურისტული პროდუქტების განვითარება სოფლის სპეციფიკისა და უნიკალური კულტურული იდენტობის საფუძველზე.  </t>
  </si>
  <si>
    <r>
      <rPr>
        <b/>
        <sz val="11"/>
        <rFont val="SylfaenARM"/>
      </rPr>
      <t>* 2018 წელს</t>
    </r>
    <r>
      <rPr>
        <sz val="11"/>
        <rFont val="SylfaenARM"/>
      </rPr>
      <t xml:space="preserve"> ჩატარდება ტრენინგები "მეწარმეობის უნარების განვითარება" პილოტირება:  პილოტირებაში მონაწილეობას მიიღებს საჯარო პროფესიული სასწავლებლების მინიმუმ 50  მასწავებელი და 5  დირექტორი;
</t>
    </r>
    <r>
      <rPr>
        <b/>
        <sz val="11"/>
        <rFont val="SylfaenARM"/>
      </rPr>
      <t xml:space="preserve">* 2019 წელს </t>
    </r>
    <r>
      <rPr>
        <sz val="11"/>
        <rFont val="SylfaenARM"/>
      </rPr>
      <t xml:space="preserve"> "მეწარმეობის უნარების განვითარება"- ში  დატრეინინგდება საჯარო პროფესიული სასწავლებლების მასწავლებლების მინიმუმ 10%-ი და დირექტორეების 30%-ი
</t>
    </r>
    <r>
      <rPr>
        <b/>
        <sz val="11"/>
        <rFont val="SylfaenARM"/>
      </rPr>
      <t xml:space="preserve">* 2020 წელს </t>
    </r>
    <r>
      <rPr>
        <sz val="11"/>
        <rFont val="SylfaenARM"/>
      </rPr>
      <t xml:space="preserve">"მეწარმეობის უნარების განვითარება" -ში  დატრეინინგდება პროფესიული სასწავლებლების მასწავლებლების 30% და დირექტორების 50%. 
</t>
    </r>
  </si>
  <si>
    <r>
      <rPr>
        <b/>
        <sz val="11"/>
        <rFont val="SylfaenARM"/>
      </rPr>
      <t xml:space="preserve">* 2018 წელს </t>
    </r>
    <r>
      <rPr>
        <sz val="11"/>
        <rFont val="SylfaenARM"/>
      </rPr>
      <t xml:space="preserve">პროფესიული პროგრამების განმახორციელებელ სახელმწიფო საგანმანათლებლო დაწესებულებებში  ჩარიცხულ (სოფლად მცხოვრებ) სტუდენტთა რაოდენობა 2016 წლის მაჩვენებელთან შედარებით  გაიზრდება სულ მცირე 2%-ით 
</t>
    </r>
    <r>
      <rPr>
        <b/>
        <sz val="11"/>
        <rFont val="SylfaenARM"/>
      </rPr>
      <t xml:space="preserve">* 2019 წელს </t>
    </r>
    <r>
      <rPr>
        <sz val="11"/>
        <rFont val="SylfaenARM"/>
      </rPr>
      <t xml:space="preserve">პროფესიული პროგრამების განმახორციელებელ სახელმწიფო საგანმანათლებლო დაწესებულებებში  ჩარიცხულ (სოფლად მცხოვრებ) სტუდენტთა რაოდენობა 2018 წლის მაჩვენებელთან შედარებით  გაიზრდება სულ მცირე 2%-ით .
</t>
    </r>
    <r>
      <rPr>
        <b/>
        <sz val="11"/>
        <rFont val="SylfaenARM"/>
      </rPr>
      <t>* 2020 წელს</t>
    </r>
    <r>
      <rPr>
        <sz val="11"/>
        <rFont val="SylfaenARM"/>
      </rPr>
      <t xml:space="preserve"> პროფესიული პროგრამების განმახორციელებელ სახელმწიფო საგანმანათლებლო დაწესებულებებში  ჩარიცხულ (სოფლად მცხოვრებ) სტუდენტთა რაოდენობა 2019 წლის მაჩვენებელთან შედარებით  გაიზრდება სულ მცირე 2%-ით.</t>
    </r>
  </si>
  <si>
    <r>
      <rPr>
        <b/>
        <sz val="11"/>
        <rFont val="SylfaenARM"/>
      </rPr>
      <t>* 2018 წელს</t>
    </r>
    <r>
      <rPr>
        <sz val="11"/>
        <rFont val="SylfaenARM"/>
      </rPr>
      <t xml:space="preserve"> სახელმწიფო ენის სწავლების პროგრამით ისარგებლებს 3300 ეროვნული უმცირესობის წარმომადგენელი; საჯარო მმართველობისა და ადმინისტრირების პროგრამის ფარგლებში გადამზადდება 300 პოტენციური მსმენელი.
</t>
    </r>
    <r>
      <rPr>
        <b/>
        <sz val="11"/>
        <rFont val="SylfaenARM"/>
      </rPr>
      <t xml:space="preserve">* 2019 წელს </t>
    </r>
    <r>
      <rPr>
        <sz val="11"/>
        <rFont val="SylfaenARM"/>
      </rPr>
      <t xml:space="preserve">სახელმწიფო ენის სწავლების პროგრამით ისარგებლებს 3400 ეროვნული უმცირესობის წარმომადგენელი; საჯარო მმართველობისა და ადმინისტრირების პროგრამის ფარგლებში გადამზადდება  350 პოტენციური მსმენელი.
</t>
    </r>
    <r>
      <rPr>
        <b/>
        <sz val="11"/>
        <rFont val="SylfaenARM"/>
      </rPr>
      <t xml:space="preserve">* 2020 წელს </t>
    </r>
    <r>
      <rPr>
        <sz val="11"/>
        <rFont val="SylfaenARM"/>
      </rPr>
      <t>სახელმწიფო ენის სწავლების პროგრამით ისარგებლებს 3500 ეროვნული უმცირესობის წარმომადგენელი;  საჯარო მმართველობისა და ადმინისტრირების პროგრამის ფარგლებში გადამზადდება 400 პოტენციური მსმენელი</t>
    </r>
  </si>
  <si>
    <r>
      <rPr>
        <b/>
        <sz val="11"/>
        <rFont val="SylfaenARM"/>
      </rPr>
      <t>* 2018 წელს</t>
    </r>
    <r>
      <rPr>
        <sz val="11"/>
        <rFont val="SylfaenARM"/>
      </rPr>
      <t xml:space="preserve"> სხვადასხვა ტიპის ახალგაზრდულ აქტივობებში ჩაერთვება 10 000 ახალგაზრდა                  
</t>
    </r>
    <r>
      <rPr>
        <b/>
        <sz val="11"/>
        <rFont val="SylfaenARM"/>
      </rPr>
      <t xml:space="preserve">* 2019 წელს </t>
    </r>
    <r>
      <rPr>
        <sz val="11"/>
        <rFont val="SylfaenARM"/>
      </rPr>
      <t xml:space="preserve">სხვადასხვა ტიპის ახალგაზრდულ აქტივობებში ჩაერთვება 12 000 ახალგაზრდა          
</t>
    </r>
    <r>
      <rPr>
        <b/>
        <sz val="11"/>
        <rFont val="SylfaenARM"/>
      </rPr>
      <t>* 2020 წელს</t>
    </r>
    <r>
      <rPr>
        <sz val="11"/>
        <rFont val="SylfaenARM"/>
      </rPr>
      <t xml:space="preserve"> სხვადასხვა ტიპის ახალგაზრდულ აქტივობებში ჩაერთვება 14 000 ახალგაზრდა            </t>
    </r>
  </si>
  <si>
    <r>
      <rPr>
        <b/>
        <sz val="11"/>
        <rFont val="SylfaenARM"/>
      </rPr>
      <t>* 2018 წელს</t>
    </r>
    <r>
      <rPr>
        <sz val="11"/>
        <rFont val="SylfaenARM"/>
      </rPr>
      <t xml:space="preserve"> შემეცნებით-რეკრეაციულ ბანაკებში საქართველოს რეგიონებიდან მონაწილეობას მიიღებს 2500 ბენეფიციარი                                                                
</t>
    </r>
    <r>
      <rPr>
        <b/>
        <sz val="11"/>
        <rFont val="SylfaenARM"/>
      </rPr>
      <t>* 2019 წელს</t>
    </r>
    <r>
      <rPr>
        <sz val="11"/>
        <rFont val="SylfaenARM"/>
      </rPr>
      <t xml:space="preserve"> შემეცნებით-რეკრეაციულ ბანაკებში საქართველოს რეგიონებიდან მონაწილეობას მიიღებს  3000 ბენეფიციარი                                                            
</t>
    </r>
    <r>
      <rPr>
        <b/>
        <sz val="11"/>
        <rFont val="SylfaenARM"/>
      </rPr>
      <t>* 2020 წელს</t>
    </r>
    <r>
      <rPr>
        <sz val="11"/>
        <rFont val="SylfaenARM"/>
      </rPr>
      <t xml:space="preserve"> შემეცნებით-რეკრეაციულ ბანაკებში საქართველოს რეგიონებიდან მონაწილეობას მიიღებს  3000 ბენეფიციარი
</t>
    </r>
  </si>
  <si>
    <r>
      <rPr>
        <b/>
        <sz val="11"/>
        <rFont val="SylfaenARM"/>
      </rPr>
      <t>* ყოველწლიურად</t>
    </r>
    <r>
      <rPr>
        <sz val="11"/>
        <rFont val="SylfaenARM"/>
      </rPr>
      <t xml:space="preserve"> კულტურის სამინისტროს დაქვემდებარებაში არსებული რეგიონებში მდებარე სახელოვნებო 11 სსიპ-ის ფუნქციონირების ყოველწლიური დაფინანსება : პერსონალის (მათ შორის მსახიობებისა და ტექნიკური პერსონალის) ხელფასები და თითოეულ თეატრში 4 პრემიერის სადადგმო ხარჯი. </t>
    </r>
  </si>
  <si>
    <r>
      <rPr>
        <b/>
        <sz val="11"/>
        <rFont val="SylfaenARM"/>
      </rPr>
      <t xml:space="preserve">2018 წელს </t>
    </r>
    <r>
      <rPr>
        <sz val="11"/>
        <rFont val="SylfaenARM"/>
      </rPr>
      <t xml:space="preserve"> სულ მცირე ერთ მუნიციპალიტეტში დაწყებულია სამუშაოები ახალი პროფესიული საგანმანათლებლო დაწესებულების დაფუძნების მიზნით.
</t>
    </r>
    <r>
      <rPr>
        <b/>
        <sz val="11"/>
        <rFont val="SylfaenARM"/>
      </rPr>
      <t>2019 წელს</t>
    </r>
    <r>
      <rPr>
        <sz val="11"/>
        <rFont val="SylfaenARM"/>
      </rPr>
      <t xml:space="preserve">  სულ მცირე  ერთ მუნიციპალიტეტში განვითარებულია  ახალი პროფესიული საგანმანათლებლო დაწესებულება (რეაბილიტაცია, აღჭურვა)
</t>
    </r>
    <r>
      <rPr>
        <b/>
        <sz val="11"/>
        <rFont val="SylfaenARM"/>
      </rPr>
      <t>2020 წელს</t>
    </r>
    <r>
      <rPr>
        <sz val="11"/>
        <rFont val="SylfaenARM"/>
      </rPr>
      <t xml:space="preserve"> სულ მცირე  ერთ მუნიციპალიტეტში განვითარებულია  ახალი პროფესიული საგანმანათლებლო დაწესებულება (რეაბილიტაცია, აღჭურვა)
</t>
    </r>
  </si>
  <si>
    <r>
      <rPr>
        <b/>
        <sz val="11"/>
        <rFont val="SylfaenARM"/>
      </rPr>
      <t xml:space="preserve">* ყოველწლიურად </t>
    </r>
    <r>
      <rPr>
        <sz val="11"/>
        <rFont val="SylfaenARM"/>
      </rPr>
      <t xml:space="preserve">სოფლის საჯარო სკოლების არანაკლებ 9 000 მოსწავლე უზრუნველყოფილი იქნება საზაფხულო სკოლებში მონაწილეობის შესაძლებლობით
</t>
    </r>
  </si>
  <si>
    <r>
      <rPr>
        <b/>
        <sz val="11"/>
        <rFont val="SylfaenARM"/>
      </rPr>
      <t xml:space="preserve">* ყოველწლიურად </t>
    </r>
    <r>
      <rPr>
        <sz val="11"/>
        <rFont val="SylfaenARM"/>
      </rPr>
      <t>მოსწავლეებისათვის საინტერესო და სახალისო გარემოს შექმნისა და საჯარო სკოლების გაძლიერების მიზნით, ჩატარდება „თავისუფალი გაკვეთილები", რომელშიც ჩაერთვება არანაკლებ 20 000 მოსწავლე (სოფლის სკოლებიდან).</t>
    </r>
  </si>
  <si>
    <r>
      <rPr>
        <b/>
        <sz val="11"/>
        <rFont val="SylfaenARM"/>
      </rPr>
      <t>* 2018  წელს</t>
    </r>
    <r>
      <rPr>
        <sz val="11"/>
        <rFont val="SylfaenARM"/>
      </rPr>
      <t xml:space="preserve"> გარე სავარჯიშო მოწყობილობები დამონტაჟდება 10 მუნიციპალიტეტში   
</t>
    </r>
    <r>
      <rPr>
        <b/>
        <sz val="11"/>
        <rFont val="SylfaenARM"/>
      </rPr>
      <t>* 2019 წელს</t>
    </r>
    <r>
      <rPr>
        <sz val="11"/>
        <rFont val="SylfaenARM"/>
      </rPr>
      <t xml:space="preserve">  გარე სავარჯიშო მოწყობილობები დამონტაჟდება 15 მუნიციპალიტეტში                                                   
</t>
    </r>
    <r>
      <rPr>
        <b/>
        <sz val="11"/>
        <rFont val="SylfaenARM"/>
      </rPr>
      <t xml:space="preserve">* 2020  წელს </t>
    </r>
    <r>
      <rPr>
        <sz val="11"/>
        <rFont val="SylfaenARM"/>
      </rPr>
      <t xml:space="preserve">გარე სავარჯიშო მოწყობილობები დამონტაჟდება 15 მუნიციპალიტეტში 
</t>
    </r>
  </si>
  <si>
    <r>
      <rPr>
        <b/>
        <sz val="11"/>
        <rFont val="SylfaenARM"/>
      </rPr>
      <t xml:space="preserve">* 2018 წელს </t>
    </r>
    <r>
      <rPr>
        <sz val="11"/>
        <rFont val="SylfaenARM"/>
      </rPr>
      <t xml:space="preserve">რეგიონებში აშენდება 2 ორდარბაზიანი მულტიფუნქციური სპორტული დარბაზი.                                                      
</t>
    </r>
    <r>
      <rPr>
        <b/>
        <sz val="11"/>
        <rFont val="SylfaenARM"/>
      </rPr>
      <t xml:space="preserve">* 2019 წელს </t>
    </r>
    <r>
      <rPr>
        <sz val="11"/>
        <rFont val="SylfaenARM"/>
      </rPr>
      <t xml:space="preserve">რეგიონებში აშენდება 10 ფეხბურთისა და რაგბის მოედნები.
</t>
    </r>
    <r>
      <rPr>
        <b/>
        <sz val="11"/>
        <rFont val="SylfaenARM"/>
      </rPr>
      <t>* 2020 წელს</t>
    </r>
    <r>
      <rPr>
        <sz val="11"/>
        <rFont val="SylfaenARM"/>
      </rPr>
      <t xml:space="preserve"> რეგიონებში აშენდება 15 ფეხბურთისა და რაგბის მოედნები. </t>
    </r>
  </si>
  <si>
    <r>
      <rPr>
        <b/>
        <sz val="11"/>
        <rFont val="SylfaenARM"/>
      </rPr>
      <t xml:space="preserve">* 2018 წელს </t>
    </r>
    <r>
      <rPr>
        <sz val="11"/>
        <rFont val="SylfaenARM"/>
      </rPr>
      <t xml:space="preserve"> სოფლის ექიმთან ამბულატორიული მიმართვების რაოდენობა  ერთ სულ მოსახლეზე გაიზრდება 1.1-მდე
</t>
    </r>
    <r>
      <rPr>
        <b/>
        <sz val="11"/>
        <rFont val="SylfaenARM"/>
      </rPr>
      <t xml:space="preserve">* 2019 წელს </t>
    </r>
    <r>
      <rPr>
        <sz val="11"/>
        <rFont val="SylfaenARM"/>
      </rPr>
      <t xml:space="preserve"> სოფლის ექიმთან ამბულატორიული მიმართვების რაოდენობა  ერთ სულ მოსახლეზე გაიზრდება 1.2-მდე
</t>
    </r>
    <r>
      <rPr>
        <b/>
        <sz val="11"/>
        <rFont val="SylfaenARM"/>
      </rPr>
      <t>* 2020 წელს</t>
    </r>
    <r>
      <rPr>
        <sz val="11"/>
        <rFont val="SylfaenARM"/>
      </rPr>
      <t xml:space="preserve"> სოფლის ექიმთან ამბულატორიული მიმართვების რაოდენობა  ერთ სულ მოსახლეზე გაიზრდება 1.3-მდე </t>
    </r>
  </si>
  <si>
    <t xml:space="preserve">ამოცანა 1. წყლის, ტყისა და სხვა რესურსები. მიზნობრივ სოფლის ტერიტორიებზე წყლის, ტყისა და სხვა რესურსების მართვის გაუმჯობესება. </t>
  </si>
  <si>
    <r>
      <rPr>
        <b/>
        <sz val="11"/>
        <rFont val="SylfaenARM"/>
      </rPr>
      <t>* 2018 წელს</t>
    </r>
    <r>
      <rPr>
        <sz val="11"/>
        <rFont val="SylfaenARM"/>
      </rPr>
      <t xml:space="preserve">: სამ დაცულ ტერიტორიაზე  განვითარდება დაცვის ინფრასტრუქტურა  (ხერგილები); ერთი დაცული ტერიტორია უზრუნველყოფილი იქნება  სადემარკაციო საინფორმაციო ნიშნულებით; ორი  დაცული ტერიტორიის ადმინისტრაცია აღიჭურვება საველე ხანძარსაწინააღმდეგო აღჭურვილობით; ერთ დაცულ ტერიტორიაზე დაიწყება და დასრულდება ტყის ინვენტარიზაცია (დაახლოებით 20 000 ჰა).
</t>
    </r>
    <r>
      <rPr>
        <b/>
        <sz val="11"/>
        <rFont val="SylfaenARM"/>
      </rPr>
      <t>* 2019 წელს:</t>
    </r>
    <r>
      <rPr>
        <sz val="11"/>
        <rFont val="SylfaenARM"/>
      </rPr>
      <t xml:space="preserve"> დამატებით სამ დაცულ ტერიტორიაზე  გაუმჯობესდება დაცვის ინფრასტრუქტურა (ხერგილები); დამატებით  ორი დაცული ტერიტორიის  საზღვრები უზრუნველყოფილი იქნება  სადემარკაციო საინფორმაციო ნიშნულებით; დამატებით ორი  დაცული ტერიტორიის ადმინისტრაცია აღიჭურვება საველე ხანძარსაწინააღმდეგო აღჭურვილობით; ერთ დაცულ ტერიტორიაზე დაიწყება ტყის ინვენტარიზაცია (დაახლობით 50 000 ჰა) 
</t>
    </r>
    <r>
      <rPr>
        <b/>
        <sz val="11"/>
        <rFont val="SylfaenARM"/>
      </rPr>
      <t>* 2020 წელს:</t>
    </r>
    <r>
      <rPr>
        <sz val="11"/>
        <rFont val="SylfaenARM"/>
      </rPr>
      <t xml:space="preserve"> დამატებით სამ  დაცულ ტერიტორიაზე  გაუმჯობესდება დაცვის ინფრასტრუქტურა (ხერგილები); დამატებით ოცდაათი დაცული ტერიტორიის (ბუნების ძეგლები)  საზღვრები უზრუნველყოფილი იქნება  სადემარკაციო საინფორმაციო ნიშნულებით; დამატებით ორი  დაცული ტერიტორიის ადმინისტრაცია აღიჭურვება საველე ხანძარსაწინააღმდეგო აღჭურვილობით; ერთ დაცულ ტერიტორიაზე დასრულდება ტყის ინვენტარიზაცია (დაახლოებით 50 000 ჰა- იან ფართობზე)  </t>
    </r>
  </si>
  <si>
    <r>
      <rPr>
        <b/>
        <sz val="11"/>
        <rFont val="SylfaenARM"/>
      </rPr>
      <t>* 2018 წელს</t>
    </r>
    <r>
      <rPr>
        <sz val="11"/>
        <rFont val="SylfaenARM"/>
      </rPr>
      <t xml:space="preserve">: გამოყოფილ ტყეკაფებში არსებულ რესურსზე ხელმისაწვდომობის გაზრდის მიზნით, დამატებით მოწყობილი/რეაბილიტირებული იქნება სატყეო-სამეურნეო გზები სიგრძით 65-დან 90 კილომეტრამდე;  სოციალური მიზნებით გაიცემა 450 000 კბმ-დან 550 000 კბმ-მდე მერქნული რესურსი (დაახლოებით 75 000 დან 80 000-მდე ბენეფიციარი); კომერციული მიზნით დამზადდება და რეალიზებული იქნება 60 000 კბმ მერქნული რესურსი.
</t>
    </r>
    <r>
      <rPr>
        <b/>
        <sz val="11"/>
        <rFont val="SylfaenARM"/>
      </rPr>
      <t>* 2019 წელს:</t>
    </r>
    <r>
      <rPr>
        <sz val="11"/>
        <rFont val="SylfaenARM"/>
      </rPr>
      <t xml:space="preserve"> დამატებით მოწყობილი/რეაბილიტირებული იქნება სატყეო-სამეურნეო გზები სავარაუდო სიგრძით 125 კილომეტრამდე; სოციალური მიზნებით გაიცემა 450 000 კბმ-დან 550 000 კბმ-მდე მერქნული რესურსი (დაახლოებით 75 000 დან 80 000-მდე ბენეფიციარი); კომერციული მიზნით დამზადდება და რეალიზებული იქნება 60 000 კბმ მერქნული რესურსი.
</t>
    </r>
    <r>
      <rPr>
        <b/>
        <sz val="11"/>
        <rFont val="SylfaenARM"/>
      </rPr>
      <t xml:space="preserve">* 2020 წელს: </t>
    </r>
    <r>
      <rPr>
        <sz val="11"/>
        <rFont val="SylfaenARM"/>
      </rPr>
      <t xml:space="preserve"> დამატებით მოწყობილი/რეაბილიტირებული იქნება სატყეო-სამეურნეო გზები სავარაუდო სიგრძით 125 კილომეტრამდე; სოციალური მიზნებით გაიცემა 450 000 კბმ-დან 550 000 კბმ-მდე მერქნული რესურსი (დაახლოებით 75 000 დან 80 000-მდე ბენეფიციარი); კომერციული მიზნით დამზადებული და რეალიზებული იქნება 60 000 კბმ მერქნული რესურსი</t>
    </r>
  </si>
  <si>
    <r>
      <t xml:space="preserve">სსიპ ეროვნული სატყეო სააგენტოს მართვას დაქვემდებარებულ სახელმწიფო ტყის ფონდის ტერიტორიაზე:
</t>
    </r>
    <r>
      <rPr>
        <b/>
        <sz val="11"/>
        <rFont val="SylfaenARM"/>
      </rPr>
      <t>* 2018 წელს:</t>
    </r>
    <r>
      <rPr>
        <sz val="11"/>
        <rFont val="SylfaenARM"/>
      </rPr>
      <t xml:space="preserve"> დამატებით 75-100 ჰა-ზე გაშენდება ტყის მასივი;  2017 წელთან შედარებით შესაბამის ფართობებზე 10%-ით შემცირდება მავნებელ დაავადებათა პროგრესირების  მაჩვენებელი და 5%-ით გაუმჯობესდება ტყეების სანიტარული მდგომარეობა.
</t>
    </r>
    <r>
      <rPr>
        <b/>
        <sz val="11"/>
        <rFont val="SylfaenARM"/>
      </rPr>
      <t>* 2019 წელს</t>
    </r>
    <r>
      <rPr>
        <sz val="11"/>
        <rFont val="SylfaenARM"/>
      </rPr>
      <t xml:space="preserve">: დამატებით 100 ჰა-ზე გაშენდება ტყის მასივი; 2018 წელთან შედარებით 10%-ით შემცირდება შესაბამის ფართობებზე მავნებელ დაავადებათა პროგრესირების მაჩვენებელი და 5%-ით გაუმჯობესდება ტყეების სანიტარული მდგომარეობა.
</t>
    </r>
    <r>
      <rPr>
        <b/>
        <sz val="11"/>
        <rFont val="SylfaenARM"/>
      </rPr>
      <t>* 2020 წელს:</t>
    </r>
    <r>
      <rPr>
        <sz val="11"/>
        <rFont val="SylfaenARM"/>
      </rPr>
      <t xml:space="preserve"> დამატებით 100 ჰა-ზე გაშენდება ტყის მასივი; 2019 წელთან შედარებით შესაბამის ფართობებზე 10%-ით შემცირდება მავნებელ დაავადებათა პროგრესირების მაჩვენებელი და 5%-ით გაუმჯობესდება ტყეების სანიტარული მდგომარეობა
</t>
    </r>
  </si>
  <si>
    <r>
      <rPr>
        <b/>
        <sz val="11"/>
        <rFont val="SylfaenARM"/>
      </rPr>
      <t>* 2018 წელს</t>
    </r>
    <r>
      <rPr>
        <sz val="11"/>
        <rFont val="SylfaenARM"/>
      </rPr>
      <t xml:space="preserve"> ზედაპირული წყლების (მდინარეებისა და ტბების) მონიტორინგის წერტილების რაოდენობა გაიზრდება 158 წერტილიდან 166 წერტილამდე; 45-დან 50-მდე გაიზრდება დასახლებული პუნქტების რაოდენობა, სადაც ჩატარდება ნიადაგის დაბინძურების მონიტორინგი.
</t>
    </r>
    <r>
      <rPr>
        <b/>
        <sz val="11"/>
        <rFont val="SylfaenARM"/>
      </rPr>
      <t>* 2019 წელს</t>
    </r>
    <r>
      <rPr>
        <sz val="11"/>
        <rFont val="SylfaenARM"/>
      </rPr>
      <t xml:space="preserve"> ზედაპირული წყლების (მდინარეებისა და ტბების) მონიტორინგის წერტილების რაოდენობა გაიზრდება 166 წერტილიდან 171 წერტილამდე; 50-დან 53-მდე გაიზრდება დასახლებული პუნქტების რაოდენობა, სადაც ჩატარდება ნიადაგის დაბინძურების მონიტორინგი.
</t>
    </r>
    <r>
      <rPr>
        <b/>
        <sz val="11"/>
        <rFont val="SylfaenARM"/>
      </rPr>
      <t>* 2020 წელს</t>
    </r>
    <r>
      <rPr>
        <sz val="11"/>
        <rFont val="SylfaenARM"/>
      </rPr>
      <t xml:space="preserve"> ზედაპირული წყლების (მდინარეებისა და ტბების) მონიტორინგის წერტილების რაოდენობა გაიზრდება 171 წერტილიდან 176 წერტილამდე; 53-დან 55-მდე გაიზრდება დასახლებული პუნქტების რაოდენობა, სადაც ჩატარდება ნიადაგის დაბინძურების მონიტორინგი
</t>
    </r>
  </si>
  <si>
    <r>
      <rPr>
        <b/>
        <sz val="11"/>
        <rFont val="SylfaenARM"/>
      </rPr>
      <t>* 2018 წელს</t>
    </r>
    <r>
      <rPr>
        <sz val="11"/>
        <rFont val="SylfaenARM"/>
      </rPr>
      <t xml:space="preserve"> დაიწყება 1 ახალი რეგიონული ნაგავსაყრელის მშენებლობა;
</t>
    </r>
    <r>
      <rPr>
        <b/>
        <sz val="11"/>
        <rFont val="SylfaenARM"/>
      </rPr>
      <t xml:space="preserve">* 2019 წელს </t>
    </r>
    <r>
      <rPr>
        <sz val="11"/>
        <rFont val="SylfaenARM"/>
      </rPr>
      <t xml:space="preserve">დაიწყება 1 ახალი რეგიონული ნაგავსაყრელის მშენებლობა; დაიგეგმება 6 ნაგავსაყრელის დახურვა;
</t>
    </r>
    <r>
      <rPr>
        <b/>
        <sz val="11"/>
        <rFont val="SylfaenARM"/>
      </rPr>
      <t>* 2020 წელს</t>
    </r>
    <r>
      <rPr>
        <sz val="11"/>
        <rFont val="SylfaenARM"/>
      </rPr>
      <t xml:space="preserve"> დაიწყება 1 ახალი რეგიონული ნაგავსაყრელის მშენებლობა; დაიგეგმება 3 ნაგავსაყრელის დახურვა.</t>
    </r>
  </si>
  <si>
    <t xml:space="preserve">* 2018 წელს გაუმჯობესდება სარწყავი წყლის მიწოდება 1350 ჰექტარზე; ჩატარდება მიწის აღდგენითი სამუშაოები 2 ობიექტზე; გაიცემა 40 გრანტი კერძო პირებისათვის და 8 გრანტი აგრობიზნესისათვის; მოეწყობა 3 სადემონსტრაციო ნაკვეთი, გადამზადდება 300 ფერმერი.                                                                                                                                    
* 2019 წელს გაუმჯობესდება სარწყავი წყლის მიწოდება 1350 ჰექტარზე;  ჩატარდება მიწის აღდგენითი სამუშაოები 1 ობიექტზე; გაიცემა 40 გრანტი კერძო პირებისათვის და 8 გრანტი აგრობიზნესისათვის.  </t>
  </si>
  <si>
    <r>
      <t xml:space="preserve">* </t>
    </r>
    <r>
      <rPr>
        <b/>
        <sz val="11"/>
        <color theme="1"/>
        <rFont val="SylfaenARM"/>
      </rPr>
      <t>ყოველწლიურად</t>
    </r>
    <r>
      <rPr>
        <sz val="11"/>
        <color theme="1"/>
        <rFont val="SylfaenARM"/>
      </rPr>
      <t xml:space="preserve"> 300 კმ ადგილობრივი მნიშვნელობის საავტომობილო საგზაო მონაკვეთებზე - დაიგება ან რეაბილიტირებული იქნება გზის საფარი</t>
    </r>
  </si>
  <si>
    <r>
      <t xml:space="preserve">* </t>
    </r>
    <r>
      <rPr>
        <b/>
        <sz val="11"/>
        <color theme="1"/>
        <rFont val="SylfaenARM"/>
      </rPr>
      <t>ყოველწლიურად</t>
    </r>
    <r>
      <rPr>
        <sz val="11"/>
        <color theme="1"/>
        <rFont val="SylfaenARM"/>
      </rPr>
      <t xml:space="preserve"> აშენდება/რეაბილიტირებული იქნება 70 საბავშვო ბაღი</t>
    </r>
  </si>
  <si>
    <r>
      <t xml:space="preserve">* </t>
    </r>
    <r>
      <rPr>
        <b/>
        <sz val="11"/>
        <color theme="1"/>
        <rFont val="SylfaenARM"/>
      </rPr>
      <t>ყოველწლიურად</t>
    </r>
    <r>
      <rPr>
        <sz val="11"/>
        <color theme="1"/>
        <rFont val="SylfaenARM"/>
      </rPr>
      <t xml:space="preserve"> აშენდება/რეაბილიტირებული იქნება 30 სპორტული და კულტურის ობიექტი</t>
    </r>
  </si>
  <si>
    <r>
      <t xml:space="preserve">* </t>
    </r>
    <r>
      <rPr>
        <b/>
        <sz val="11"/>
        <color theme="1"/>
        <rFont val="SylfaenARM"/>
      </rPr>
      <t>ყოველწლიურად</t>
    </r>
    <r>
      <rPr>
        <sz val="11"/>
        <color theme="1"/>
        <rFont val="SylfaenARM"/>
      </rPr>
      <t xml:space="preserve"> მოწყობილი/რეაბილიტირებული იქნება  15 კმ სანიაღვრე არხი და სადრენაჟე სისტემა</t>
    </r>
  </si>
  <si>
    <r>
      <t xml:space="preserve">* </t>
    </r>
    <r>
      <rPr>
        <b/>
        <sz val="11"/>
        <color theme="1"/>
        <rFont val="SylfaenARM"/>
      </rPr>
      <t>ყოველწლიურად</t>
    </r>
    <r>
      <rPr>
        <sz val="11"/>
        <color theme="1"/>
        <rFont val="SylfaenARM"/>
      </rPr>
      <t xml:space="preserve"> რეაბილიტირებული იქნება 40 მრავალბინიანი კორპუსი და მისი მიმდებარე ტერიტორია </t>
    </r>
  </si>
  <si>
    <r>
      <t xml:space="preserve">* </t>
    </r>
    <r>
      <rPr>
        <b/>
        <sz val="11"/>
        <color theme="1"/>
        <rFont val="SylfaenARM"/>
      </rPr>
      <t>ყოველწლიურად</t>
    </r>
    <r>
      <rPr>
        <sz val="11"/>
        <color theme="1"/>
        <rFont val="SylfaenARM"/>
      </rPr>
      <t xml:space="preserve"> აშენდება/რეაბილიტირებული იქნება 600 კმ  წყალმომარაგების სისტემა და 20 სათავე და გამწმენდი ნაგებობა </t>
    </r>
  </si>
  <si>
    <r>
      <t xml:space="preserve">* </t>
    </r>
    <r>
      <rPr>
        <b/>
        <sz val="11"/>
        <rFont val="SylfaenARM"/>
      </rPr>
      <t>ყოველწლიურად</t>
    </r>
    <r>
      <rPr>
        <sz val="11"/>
        <rFont val="SylfaenARM"/>
      </rPr>
      <t xml:space="preserve"> </t>
    </r>
    <r>
      <rPr>
        <sz val="11"/>
        <color theme="1"/>
        <rFont val="SylfaenARM"/>
      </rPr>
      <t>20 კმ</t>
    </r>
    <r>
      <rPr>
        <sz val="11"/>
        <rFont val="SylfaenARM"/>
      </rPr>
      <t xml:space="preserve"> გზაზე გარე მოეწყობა გარე განათება 
</t>
    </r>
  </si>
  <si>
    <r>
      <rPr>
        <b/>
        <sz val="11"/>
        <rFont val="SylfaenARM"/>
      </rPr>
      <t>* ყოველწლიურად</t>
    </r>
    <r>
      <rPr>
        <sz val="11"/>
        <rFont val="SylfaenARM"/>
      </rPr>
      <t xml:space="preserve"> რეგიონებში  კულტურის სფეროში განხორციელდება </t>
    </r>
    <r>
      <rPr>
        <sz val="11"/>
        <color theme="1"/>
        <rFont val="SylfaenARM"/>
      </rPr>
      <t>15  პ</t>
    </r>
    <r>
      <rPr>
        <sz val="11"/>
        <rFont val="SylfaenARM"/>
      </rPr>
      <t xml:space="preserve">როექტი და  კულტურული ღონისძიებები ჩატარდება 30 მუნიციპალიტეტში  
</t>
    </r>
  </si>
  <si>
    <r>
      <t xml:space="preserve">* რეგიონებში მდებარე კულტურული მემკვიდრეობის რეაბილიტირებული  და რეაბილიტაციის პროცესში მყოფი ძეგლების </t>
    </r>
    <r>
      <rPr>
        <b/>
        <sz val="11"/>
        <rFont val="SylfaenARM"/>
      </rPr>
      <t>ყოველწლიური</t>
    </r>
    <r>
      <rPr>
        <sz val="11"/>
        <rFont val="SylfaenARM"/>
      </rPr>
      <t xml:space="preserve"> მაჩვენებელი</t>
    </r>
    <r>
      <rPr>
        <sz val="11"/>
        <color theme="1"/>
        <rFont val="SylfaenARM"/>
      </rPr>
      <t xml:space="preserve"> 40. </t>
    </r>
    <r>
      <rPr>
        <sz val="11"/>
        <rFont val="SylfaenARM"/>
      </rPr>
      <t xml:space="preserve">
</t>
    </r>
  </si>
  <si>
    <r>
      <t xml:space="preserve">* </t>
    </r>
    <r>
      <rPr>
        <b/>
        <sz val="11"/>
        <rFont val="SylfaenARM"/>
      </rPr>
      <t>ყოველწლიურად</t>
    </r>
    <r>
      <rPr>
        <sz val="11"/>
        <rFont val="SylfaenARM"/>
      </rPr>
      <t xml:space="preserve"> განხორციელდება  8</t>
    </r>
    <r>
      <rPr>
        <sz val="11"/>
        <color theme="1"/>
        <rFont val="SylfaenARM"/>
      </rPr>
      <t>0</t>
    </r>
    <r>
      <rPr>
        <sz val="11"/>
        <rFont val="SylfaenARM"/>
      </rPr>
      <t xml:space="preserve"> საჯარო სკოლის უსადენო (Wi-Fi) ქსელის მოწყობა.
</t>
    </r>
  </si>
  <si>
    <r>
      <t xml:space="preserve">* </t>
    </r>
    <r>
      <rPr>
        <b/>
        <sz val="11"/>
        <rFont val="SylfaenARM"/>
      </rPr>
      <t>ყოველწლიურად</t>
    </r>
    <r>
      <rPr>
        <sz val="11"/>
        <rFont val="SylfaenARM"/>
      </rPr>
      <t xml:space="preserve"> უარყოფითი ბუნებრივი მატების რეგიონებში და ასევე მაღალმთიან დასახლებაში მუდმივად მცხოვრები ბავშვები უზრუნველყოფილნი არიან სოციალური  დახმარებით და გაცემა ხდება დროულად </t>
    </r>
  </si>
  <si>
    <r>
      <rPr>
        <b/>
        <sz val="11"/>
        <color theme="1"/>
        <rFont val="SylfaenARM"/>
      </rPr>
      <t>* 2018 წელს</t>
    </r>
    <r>
      <rPr>
        <sz val="11"/>
        <color theme="1"/>
        <rFont val="SylfaenARM"/>
      </rPr>
      <t xml:space="preserve"> სამცხე-ჯავახეთის რეგიონში აშენდება და აღიჭურვება 1 არქივი (ახალციხე); ცენტრალიზაციას დაექვემდებარება 1 არქივი (ახალქალაქი).
</t>
    </r>
    <r>
      <rPr>
        <b/>
        <sz val="11"/>
        <color theme="1"/>
        <rFont val="SylfaenARM"/>
      </rPr>
      <t>* 2018-2019 წელს</t>
    </r>
    <r>
      <rPr>
        <sz val="11"/>
        <color theme="1"/>
        <rFont val="SylfaenARM"/>
      </rPr>
      <t xml:space="preserve"> შიდა ქართლის რეგიონში დასრულდება 1 არქივის მშენებლობა და აღჭურვა (გორი); ცენტრალიზაციას დაექვემდებარება 2 არქივი (კასპი, ხაშური).</t>
    </r>
  </si>
  <si>
    <t>2.2.24 ქვეყნის სხვადასხვა მუნიციპალიტეტში იუსტიციის სახლების მშენებლობა და აღჭურვა</t>
  </si>
  <si>
    <t xml:space="preserve">2.2.25 სანოტარო  მომსახურებათა ხელმისაწვდომობის უზრუნველყოფა იმ დასახლებებში (მათ შორის, მაღალმთიან დასახლებებში),  სადაც სანოტარო მომსახურება არ იყო ხელმისაწვდომი </t>
  </si>
  <si>
    <t>2.2.26  რეგიონული არქივის შენობის კაპიტალური შეკეთება, მშენებლობა და აღჭურვა</t>
  </si>
  <si>
    <t>2.2.27 დემოგრაფიული მდგომარეობის გაუმჯობესების ხელშეწყობა</t>
  </si>
  <si>
    <t>შეხვედრები საზოგადოებრივ ჯგუფებთან</t>
  </si>
  <si>
    <t>UNDP</t>
  </si>
  <si>
    <r>
      <t xml:space="preserve">
</t>
    </r>
    <r>
      <rPr>
        <b/>
        <sz val="11"/>
        <rFont val="SylfaenARM"/>
      </rPr>
      <t>შენიშვნა</t>
    </r>
    <r>
      <rPr>
        <sz val="11"/>
        <rFont val="SylfaenARM"/>
      </rPr>
      <t xml:space="preserve">:დამატებითი გეოგრაფიული შესწავლის შედეგად 2019-2020 წლებისთვის განისაზღვრება ასაშენებელი მცირეკონტიგენტიანი სკოლების რაოდენობა. 
</t>
    </r>
    <r>
      <rPr>
        <b/>
        <sz val="11"/>
        <rFont val="SylfaenARM"/>
      </rPr>
      <t/>
    </r>
  </si>
  <si>
    <t>2.2.7 საინტერესო და სახალისო გარემოს შექმნისა და საჯარო სკოლების გაძლიერების მიზნით სასკოლო აქტივობების ხელშეწყობა</t>
  </si>
  <si>
    <t>2.2.8 მოსახლეობის ელექტროენერგიითა და ბუნებრივი გაზით მომარაგების გაუმჯობესება</t>
  </si>
  <si>
    <t xml:space="preserve">2.2.9 მაღალმთიანი სოფლების მცხოვრებთა ხელმისაწვდომობის ზრდა  ბუნებრივი გაზის მოხმარებაზე
</t>
  </si>
  <si>
    <r>
      <t xml:space="preserve">* </t>
    </r>
    <r>
      <rPr>
        <b/>
        <sz val="11"/>
        <rFont val="SylfaenARM"/>
      </rPr>
      <t>ყოველწლიურად</t>
    </r>
    <r>
      <rPr>
        <sz val="11"/>
        <rFont val="SylfaenARM"/>
      </rPr>
      <t xml:space="preserve"> ყაზბეგის და დუშეთის მუნიციპალიტეტების მაღალმთიანი სოფლების მუდმივად მცხოვრებ 5 700 აბონენტს აუნაზღაურდება მიწოდებული ბუნებრივი გაზის ღირებულება
</t>
    </r>
  </si>
  <si>
    <r>
      <rPr>
        <b/>
        <sz val="11"/>
        <rFont val="SylfaenARM"/>
      </rPr>
      <t xml:space="preserve">* 2018 წელს  </t>
    </r>
    <r>
      <rPr>
        <sz val="11"/>
        <rFont val="SylfaenARM"/>
      </rPr>
      <t xml:space="preserve">აშენდება და აღიჭურვება 6 იუსტიციის სახლი  (ახალქალაქი, ხონი; მარტვილი; სენაკი; ხაშური და ბოლნისი).                                                                                           
</t>
    </r>
    <r>
      <rPr>
        <b/>
        <sz val="11"/>
        <rFont val="SylfaenARM"/>
      </rPr>
      <t>* 2019 წელს</t>
    </r>
    <r>
      <rPr>
        <sz val="11"/>
        <rFont val="SylfaenARM"/>
      </rPr>
      <t xml:space="preserve"> აშენდება და აღიჭურვება 1 იუსტიციის სახლი  (ახმეტა);                                                  
</t>
    </r>
    <r>
      <rPr>
        <b/>
        <sz val="11"/>
        <rFont val="SylfaenARM"/>
      </rPr>
      <t>* 2020  წელს</t>
    </r>
    <r>
      <rPr>
        <sz val="11"/>
        <rFont val="SylfaenARM"/>
      </rPr>
      <t xml:space="preserve"> აშენდება და აღიჭურვება  1 იუსტიციის სახლი (ლანჩხუთი).                                                                                                                                </t>
    </r>
  </si>
  <si>
    <r>
      <rPr>
        <b/>
        <sz val="11"/>
        <rFont val="SylfaenARM"/>
      </rPr>
      <t>* ყოველწლიურად</t>
    </r>
    <r>
      <rPr>
        <sz val="11"/>
        <rFont val="SylfaenARM"/>
      </rPr>
      <t xml:space="preserve"> 250 დევნილი ოჯახისთვის საცხოვრებელი სახლის საკუთრებაში გადაცემა                                                                                 
</t>
    </r>
  </si>
  <si>
    <r>
      <rPr>
        <b/>
        <sz val="11"/>
        <rFont val="SylfaenARM"/>
      </rPr>
      <t xml:space="preserve">* ყოველწლიურად </t>
    </r>
    <r>
      <rPr>
        <sz val="11"/>
        <rFont val="SylfaenARM"/>
        <charset val="1"/>
      </rPr>
      <t xml:space="preserve">90 ეკომიგრანტი ოჯახის </t>
    </r>
    <r>
      <rPr>
        <sz val="11"/>
        <rFont val="SylfaenARM"/>
      </rPr>
      <t xml:space="preserve">საცხოვრებლით უზრუნველყოფა                                     
</t>
    </r>
  </si>
  <si>
    <t xml:space="preserve">2.2.20 იძულებით გადაადგილებულ პირთა განსახლება, სოციალური და საცხოვრებელი პირობების შექმნა </t>
  </si>
  <si>
    <r>
      <rPr>
        <b/>
        <sz val="11"/>
        <rFont val="SylfaenARM"/>
      </rPr>
      <t>2018-2020 წლებში</t>
    </r>
    <r>
      <rPr>
        <sz val="11"/>
        <rFont val="SylfaenARM"/>
      </rPr>
      <t xml:space="preserve"> სულ მცირე 8 საზოგადოებრივი ჯგუფებიდან მომდინარე ადგილობრივი განვითარების ინიციატივებიდან მოხდება ცოდნის/გამოცდილების გენერირება, რათა მოხდეს სოფლის განვითარების სტრატეგიის სამოქმედო გეგმის წლიური გადახედვისთვის ინფორმაციის გაზიარება და შემდგომი სოფლის განვითარების სტრატეგია შემუშავდეს უფრო მეტი ადგილობრივი ჩართულობით.
2018 წელს - 2 საზოგადოებრივი ჯგუფი; 2019 წელს - 3; 2020 წელს -  3; </t>
    </r>
  </si>
  <si>
    <r>
      <rPr>
        <b/>
        <sz val="11"/>
        <rFont val="SylfaenARM"/>
      </rPr>
      <t>* 2018 წელს</t>
    </r>
    <r>
      <rPr>
        <sz val="11"/>
        <rFont val="SylfaenARM"/>
      </rPr>
      <t xml:space="preserve"> დაფინანსდება  70  ახალი ან არსებული საწარმოს გაფართოება/გადაიარაღება/მოდერნიზება. გაგრძელდება გაცემული სესხების თანადაფინანსება. 
</t>
    </r>
    <r>
      <rPr>
        <b/>
        <sz val="11"/>
        <rFont val="SylfaenARM"/>
      </rPr>
      <t>* 2019 წელს</t>
    </r>
    <r>
      <rPr>
        <sz val="11"/>
        <rFont val="SylfaenARM"/>
      </rPr>
      <t xml:space="preserve"> გაგრძელდება გაცემული სესხების თანადაფინანსება. 
</t>
    </r>
    <r>
      <rPr>
        <b/>
        <sz val="11"/>
        <rFont val="SylfaenARM"/>
      </rPr>
      <t>* 2020 წელს</t>
    </r>
    <r>
      <rPr>
        <sz val="11"/>
        <rFont val="SylfaenARM"/>
      </rPr>
      <t xml:space="preserve"> გაგრძელდება გაცემული სესხების თანადაფინანსება.
</t>
    </r>
  </si>
  <si>
    <t xml:space="preserve"> 1.1.2  ახალგაზრდა მეწარმეების განვითარების  პროგრამა </t>
  </si>
  <si>
    <r>
      <t>*</t>
    </r>
    <r>
      <rPr>
        <b/>
        <sz val="11"/>
        <rFont val="SylfaenARM"/>
      </rPr>
      <t xml:space="preserve"> 2018-2019</t>
    </r>
    <r>
      <rPr>
        <sz val="11"/>
        <rFont val="SylfaenARM"/>
      </rPr>
      <t xml:space="preserve"> წლებში განხორციელდება 7 კოოპერატივის საწარმოო დანადგარებით აღჭურვა
</t>
    </r>
  </si>
  <si>
    <r>
      <rPr>
        <b/>
        <sz val="11"/>
        <rFont val="SylfaenARM"/>
      </rPr>
      <t>*2018 წელს</t>
    </r>
    <r>
      <rPr>
        <sz val="11"/>
        <rFont val="SylfaenARM"/>
      </rPr>
      <t xml:space="preserve"> მოეწყობა </t>
    </r>
    <r>
      <rPr>
        <b/>
        <sz val="11"/>
        <rFont val="SylfaenARM"/>
      </rPr>
      <t>2</t>
    </r>
    <r>
      <rPr>
        <sz val="11"/>
        <rFont val="SylfaenARM"/>
      </rPr>
      <t xml:space="preserve"> ადგილობრივი  გამოფენა-გაყიდვა  
</t>
    </r>
    <r>
      <rPr>
        <b/>
        <sz val="11"/>
        <rFont val="SylfaenARM"/>
      </rPr>
      <t>*2019 წელს</t>
    </r>
    <r>
      <rPr>
        <sz val="11"/>
        <rFont val="SylfaenARM"/>
      </rPr>
      <t xml:space="preserve"> მოეწყობა </t>
    </r>
    <r>
      <rPr>
        <b/>
        <sz val="11"/>
        <rFont val="SylfaenARM"/>
      </rPr>
      <t>3</t>
    </r>
    <r>
      <rPr>
        <sz val="11"/>
        <rFont val="SylfaenARM"/>
      </rPr>
      <t xml:space="preserve"> ადგილობრივი გამოფენა-გაყიდვა 
</t>
    </r>
    <r>
      <rPr>
        <b/>
        <sz val="11"/>
        <rFont val="SylfaenARM"/>
      </rPr>
      <t>*2020 წელს</t>
    </r>
    <r>
      <rPr>
        <sz val="11"/>
        <rFont val="SylfaenARM"/>
      </rPr>
      <t xml:space="preserve"> მოეწყობა </t>
    </r>
    <r>
      <rPr>
        <b/>
        <sz val="11"/>
        <rFont val="SylfaenARM"/>
      </rPr>
      <t>3</t>
    </r>
    <r>
      <rPr>
        <sz val="11"/>
        <rFont val="SylfaenARM"/>
      </rPr>
      <t xml:space="preserve"> ადგილობრივი გამოფენა-გაყიდვა  </t>
    </r>
  </si>
  <si>
    <r>
      <t xml:space="preserve">* 2018 წელს კოოპერატივების </t>
    </r>
    <r>
      <rPr>
        <b/>
        <sz val="11"/>
        <rFont val="SylfaenARM"/>
      </rPr>
      <t>არანაკლებ 350</t>
    </r>
    <r>
      <rPr>
        <sz val="11"/>
        <rFont val="SylfaenARM"/>
      </rPr>
      <t xml:space="preserve"> მეპაიეს ჩაუტარდება ტრეინინგი დარგობრივი და მენეჯმენტის მიმართულებებით.                                                                                                                                                                 * 2019 წელს კოოპერატივის </t>
    </r>
    <r>
      <rPr>
        <b/>
        <sz val="11"/>
        <rFont val="SylfaenARM"/>
      </rPr>
      <t>არანაკლებ 650</t>
    </r>
    <r>
      <rPr>
        <sz val="11"/>
        <rFont val="SylfaenARM"/>
      </rPr>
      <t xml:space="preserve"> მეპაიეს ჩაუტარდება ტრეინინგი დარგობრივი და მენეჯმენტის მიმართულებებით.                                                                                                                                                         * 2020 წელს კოოპერატივის </t>
    </r>
    <r>
      <rPr>
        <b/>
        <sz val="11"/>
        <rFont val="SylfaenARM"/>
      </rPr>
      <t xml:space="preserve">არანაკლებ 1000 </t>
    </r>
    <r>
      <rPr>
        <sz val="11"/>
        <rFont val="SylfaenARM"/>
      </rPr>
      <t xml:space="preserve"> მეპაიეს ჩაუტარდება ტრეინინგი დარგობრივი და მენეჯმენტის მიმართულებებით.  </t>
    </r>
  </si>
  <si>
    <r>
      <rPr>
        <b/>
        <sz val="11"/>
        <rFont val="SylfaenARM"/>
      </rPr>
      <t>* 2018 წელს</t>
    </r>
    <r>
      <rPr>
        <sz val="11"/>
        <rFont val="SylfaenARM"/>
      </rPr>
      <t xml:space="preserve"> უკანაფშავის ადმინისტრაციულ ერთეულში </t>
    </r>
    <r>
      <rPr>
        <b/>
        <sz val="11"/>
        <rFont val="SylfaenARM"/>
      </rPr>
      <t>არსებული კოოპერატივისათვის</t>
    </r>
    <r>
      <rPr>
        <sz val="11"/>
        <rFont val="SylfaenARM"/>
      </rPr>
      <t xml:space="preserve"> აშენდება და ტექნიკით აღიჭურვება რძის გადამამუშავებებლი საწარმო. </t>
    </r>
  </si>
  <si>
    <r>
      <t xml:space="preserve">* 2018 წელს  </t>
    </r>
    <r>
      <rPr>
        <b/>
        <sz val="11"/>
        <rFont val="SylfaenARM"/>
      </rPr>
      <t>გადამამუშავებელი</t>
    </r>
    <r>
      <rPr>
        <sz val="11"/>
        <rFont val="SylfaenARM"/>
      </rPr>
      <t xml:space="preserve"> დანადგარებით აღიჭურვება </t>
    </r>
    <r>
      <rPr>
        <b/>
        <sz val="11"/>
        <rFont val="SylfaenARM"/>
      </rPr>
      <t xml:space="preserve">15 </t>
    </r>
    <r>
      <rPr>
        <sz val="11"/>
        <rFont val="SylfaenARM"/>
      </rPr>
      <t xml:space="preserve">კოოპერატივი.                                                                                                           აშენდება თაფლის გადამამუშავებელი საწარმო, რომელიც გადაეცემა არანაკლებ 35 კოოპერატივს მიერ დაფუძნებულ კოოპერატივს.
* 2019 წელს </t>
    </r>
    <r>
      <rPr>
        <b/>
        <sz val="11"/>
        <rFont val="SylfaenARM"/>
      </rPr>
      <t>გადამამუშავებელი</t>
    </r>
    <r>
      <rPr>
        <sz val="11"/>
        <rFont val="SylfaenARM"/>
      </rPr>
      <t xml:space="preserve"> დანადგარებით აღიჭურვება </t>
    </r>
    <r>
      <rPr>
        <b/>
        <sz val="11"/>
        <rFont val="SylfaenARM"/>
      </rPr>
      <t>30</t>
    </r>
    <r>
      <rPr>
        <sz val="11"/>
        <rFont val="SylfaenARM"/>
      </rPr>
      <t xml:space="preserve"> კოოპერატივი.            
* 2020 წელს </t>
    </r>
    <r>
      <rPr>
        <b/>
        <sz val="11"/>
        <rFont val="SylfaenARM"/>
      </rPr>
      <t>გადამამუშავებელი</t>
    </r>
    <r>
      <rPr>
        <sz val="11"/>
        <rFont val="SylfaenARM"/>
      </rPr>
      <t xml:space="preserve"> დანადგარებით აღიჭურვება </t>
    </r>
    <r>
      <rPr>
        <b/>
        <sz val="11"/>
        <rFont val="SylfaenARM"/>
      </rPr>
      <t xml:space="preserve">25 </t>
    </r>
    <r>
      <rPr>
        <sz val="11"/>
        <rFont val="SylfaenARM"/>
      </rPr>
      <t xml:space="preserve">კოოპერატივი       
* ჯამში </t>
    </r>
    <r>
      <rPr>
        <b/>
        <sz val="11"/>
        <rFont val="SylfaenARM"/>
      </rPr>
      <t>105</t>
    </r>
    <r>
      <rPr>
        <sz val="11"/>
        <rFont val="SylfaenARM"/>
      </rPr>
      <t xml:space="preserve"> კოოპერატივში დაინერგება თანამედროვე ტიპის წარმოების მეთოდიკა და ერთიანი საწარმოო ციკლი.</t>
    </r>
  </si>
  <si>
    <t>დონორი, სახელმწიფო ბიუჯეტი</t>
  </si>
  <si>
    <t>დაგეგმილია შეხვედრების დაფინანსება, გაეროს განვითარების პროგრამის მხარდაჭერით და სოფლის მეურნეობის სამინისტროს მონაწილეობით</t>
  </si>
  <si>
    <r>
      <t xml:space="preserve">3.1.1 </t>
    </r>
    <r>
      <rPr>
        <sz val="11"/>
        <rFont val="SylfaenARM"/>
      </rPr>
      <t>დაცული ტერიტორიების დაცვა და რესურსების მართვა</t>
    </r>
  </si>
  <si>
    <t>3.1.4 ტყის რესურსებით მდგრადი სარგებლობა</t>
  </si>
  <si>
    <t>3.1.3 დაცული ტერიტორიების მართვის გაუმჯობესება</t>
  </si>
  <si>
    <t xml:space="preserve">• 2019 წელი: 2017 წელთან შედარებით დაცული ტერიტორიების დამატებით 1 ტერიტორიული ერთეული იმართება მენეჯმენტის გეგმებით.
• 2020 წელი: 2019 წელთან შედარებით დაცული ტერიტორიების დამატებით 1 ტერიტორიული ერთეული იმართება მენეჯმენტის გეგმებით
</t>
  </si>
  <si>
    <t>აქტივობა განხორციელდება სახელმწიფო ბიუჯეტისა და დონორების დაფინანსებით.</t>
  </si>
  <si>
    <t>3.1.6 ტყის აღრიცხვა და ინვენტარიზაცია</t>
  </si>
  <si>
    <t>3.1.7 ყოველწლიური გეოლოგიური მონიტორინგის განხორციელება</t>
  </si>
  <si>
    <t>3.1.8 გეოლოგიური აგეგმვითი სამუშაოების ჩატარება</t>
  </si>
  <si>
    <t>3.1.9 მიწისქვეშა წყლების მონიტორინგის განხორციელება</t>
  </si>
  <si>
    <t>3.1.10 გარემოს დაბინძურების მონიტორინგი</t>
  </si>
  <si>
    <t>3.1.5 ტყის მოვლა და აღდგენა</t>
  </si>
  <si>
    <t>* 2018 წელს რეგულარულ სარწყავში გადასაყვანი მიწის ფართობი  გაიზრდება 8.5  ათასი  ჰექტარით. სარწყავ  მიწებზე წყლით უზრუნველყოფა გაუმჯობესდება 7.1  ათას  ჰა-ზე. განხორციელდება 0.5 ათასი ჰა მიწის ფართობის დაშრობა
* 2019 წელს რეგულარულ სარწყავში გადასაყვანი მიწის ფართობი  გაიზრდება 2  ათასი  ჰექტარით. სარწყავ  მიწებზე წყლით უზრუნველყოფა გაუმჯობესდება 17.3  ათას  ჰა-ზე. განხორციელდება 2.5 ათასი ჰა მიწის ფართობის დაშრობა
* 2020 წელს რეგულარულ სარწყავში გადასაყვანი მიწის ფართობი გაიზრდება 7  ათასი  ჰექტარით. სარწყავ მიწის წყლით უზრუნველყოფა გაუმჯობესდება 5 ათასი ჰა-ზე. მიწის ფართობების დაშრობა განხორციელდება 2 ათას ჰა-ზე. მიწის  ფართობებიდან ჭარბი წყლის მოცილება განხორციელდება 6.3 ათას ჰა-ზე</t>
  </si>
  <si>
    <r>
      <t>3.1.2 დაცულ ტერიტორიებ</t>
    </r>
    <r>
      <rPr>
        <sz val="11"/>
        <rFont val="Calibri"/>
        <family val="2"/>
      </rPr>
      <t xml:space="preserve">ზე </t>
    </r>
    <r>
      <rPr>
        <sz val="11"/>
        <rFont val="SylfaenARM"/>
      </rPr>
      <t>ეკოტურიზმის განვითარება და საზოგადოებასთან ეფექტური კომუნიკაცია</t>
    </r>
  </si>
  <si>
    <t>საქართველოს გარემოს დაცვისა და სოფლის მეურნეობის სამინისტრო/სსიპ დაცული ტერიტორიების სააგენტო</t>
  </si>
  <si>
    <t>* 2018 წელს 2017 წელთან შედარებით დამატებით 5 ერთეული მეტეოროლოგიური და 4 ერთეული ჰიდროლოგიური დაკვირვების სადგურის შეძენა და გამართვა; 
* 2019 წელს 2018 წელთან შედარებით დამატებით 10 ერთეული მეტეოროლოგიური და 10 ერთეული ჰიდროლოგიური დაკვირვების სადგურის შეძენა და გამართვა. 
-ატმოსფეროს ვერტიკალური ზონდირების მიზნით -  1 ერთეული აეროლოგიური კომპლექსის შეძენა და გამართვა;
* 2020 წელს, 2019 წელთან შედარებით დამატებით 10 ერთეული მეტეოროლოგიური და 10 ერთეული ჰიდროლოგიური დაკვირვების სადგურის შეძენა და გამართვა. 
-ატმოსფეროს ვერტიკალური ზონდირების მიზნით -  1 ერთეული აეროლოგიური კომპლექსის შეძენა და გამართვა;</t>
  </si>
  <si>
    <t>საქართველოს გარემოს დაცვისა და სოფლის მეურნეობის სამინისტრო/სსიპ ეროვნული სატყეო სააგენტო</t>
  </si>
  <si>
    <t>საქართველოს გარემოს დაცვისა და სოფლის მეურნეობის სამინისტრო/სსიპ გარემოს ეროვნული სააგენტო</t>
  </si>
  <si>
    <t>საქართველოს გარემოს დაცვისა და სოფლის მეურნეობის სამინისტრო/ა(ა)იპ სოფლის მეურნეობის პროექტების მართვის სააგენტო</t>
  </si>
  <si>
    <t>საქართველოს ეკონომიკისა და მდგრადი განვითარების სამინისტრო</t>
  </si>
  <si>
    <r>
      <rPr>
        <b/>
        <sz val="11"/>
        <rFont val="SylfaenARM"/>
      </rPr>
      <t>* 2018 წელს</t>
    </r>
    <r>
      <rPr>
        <sz val="11"/>
        <rFont val="SylfaenARM"/>
      </rPr>
      <t xml:space="preserve"> დამატებით 20 000-მდე აბონენტს მიეცემა ბუნებრივი გაზის ქსელში ჩართვის შესაძლებლობა. 
</t>
    </r>
    <r>
      <rPr>
        <b/>
        <sz val="11"/>
        <rFont val="SylfaenARM"/>
      </rPr>
      <t xml:space="preserve">* 2019 წელს  </t>
    </r>
    <r>
      <rPr>
        <sz val="11"/>
        <rFont val="SylfaenARM"/>
      </rPr>
      <t xml:space="preserve">დამატებით 13 000-მდე აბონენტს მიეცემა ბუნებრივი გაზის ქსელში ჩართვის შესაძლებლობა.
</t>
    </r>
    <r>
      <rPr>
        <b/>
        <sz val="11"/>
        <rFont val="SylfaenARM"/>
      </rPr>
      <t xml:space="preserve">* 2020 წელს </t>
    </r>
    <r>
      <rPr>
        <sz val="11"/>
        <rFont val="SylfaenARM"/>
      </rPr>
      <t>დამატებით 12 000-მდე აბონენტს მიეცემა ბუნებრივი გაზის ქსელში ჩართვის შესაძლებლობა.</t>
    </r>
  </si>
  <si>
    <t>საქართველოს კულტურისა და სპორტის სამინისტრო</t>
  </si>
  <si>
    <t>საქართველოს კულტურისა და სპორტის სამინისტრო/კულტურული 
მემკვიდრეობის
დაცვის სააგენტო</t>
  </si>
  <si>
    <t>შენიშვნა:2018 წლისთვის საბაზისო მაჩვენებელი იქნება 2016 წელი - 4754 პროფესიული სტუდენტი (გარდა თბილისის, ქუთაისის, ბათუმის, ფოთისა და რუსთავის პროფესიული პროგრამების განმახორციელებელ სახელმწიფო საგანმანათლებლო დაწესებულებებში ჩარიცხული სტუდენტებისა), ვინაიდან 2017 წლის სრული მონაცემი ხელმისაწვდომი იქნება მიმდინარე წლის ნოემბრის ბოლოს</t>
  </si>
  <si>
    <t>საქართველოს გარემოს დაცვისა და სოფლის მეურნეობის სამინისტრო/ა(ა)იპ სოფლის მეურნეობის პროექტების მართვის სააგენტო;</t>
  </si>
  <si>
    <t>საქართველოს  გარემოს დაცვისა და სოფლის მეურნეობის სამინისტრო/სსიპ სასოფლო-სამეურნეო კოოპერატივების განვითარების სააგენტო</t>
  </si>
  <si>
    <t>საქართველოს გარემოს დაცვისა და სოფლის მეურნეობის სამინისტრო</t>
  </si>
  <si>
    <t>საქართველოს გარემოს დაცვისა და სოფლის მეურნეობის სამინისტრო/შპს „საქართველოს მელიორაცია“</t>
  </si>
  <si>
    <t>საქართველოს გარემოს დაცვისა და სოფლის მეურნეობის  სამინისტრო</t>
  </si>
  <si>
    <t xml:space="preserve">1.1.11 სამელიორაციო სისტემების მშენებლობა და რეაბილიტაცია </t>
  </si>
  <si>
    <r>
      <rPr>
        <b/>
        <sz val="11"/>
        <rFont val="SylfaenARM"/>
      </rPr>
      <t>* 2018 წელს</t>
    </r>
    <r>
      <rPr>
        <sz val="11"/>
        <rFont val="SylfaenARM"/>
      </rPr>
      <t xml:space="preserve"> 15-მდე კოოპერატივს გადაეცემა სატრანსპორტო მისაბმელი  სკების გადაადგილებისათვის.                            
</t>
    </r>
    <r>
      <rPr>
        <b/>
        <sz val="11"/>
        <rFont val="SylfaenARM"/>
      </rPr>
      <t>* 2019 წელს</t>
    </r>
    <r>
      <rPr>
        <sz val="11"/>
        <rFont val="SylfaenARM"/>
      </rPr>
      <t xml:space="preserve"> 7 კოოპერატივს გადაეცემა სატრანსპორყო მისაბმელი სკების გადაადგილებისათვის, 25 კოოპერატივს გადაეცემა 750 სკა,5 საწური, 5  ფიჭის  ასათლელი დანა.
</t>
    </r>
    <r>
      <rPr>
        <b/>
        <sz val="11"/>
        <rFont val="SylfaenARM"/>
      </rPr>
      <t>* 2020 წელს</t>
    </r>
    <r>
      <rPr>
        <sz val="11"/>
        <rFont val="SylfaenARM"/>
      </rPr>
      <t xml:space="preserve"> 25 კოოპერატივს გადაეცემა 750 სკა, 5 საწური, 5  ფიჭის ასათლელი დანა.
         </t>
    </r>
  </si>
  <si>
    <r>
      <rPr>
        <sz val="11"/>
        <rFont val="SylfaenARM"/>
      </rPr>
      <t>* ყოველწლიურად განხორციელდება მინიმუმ 350 საჯარო სკოლის აღჭურვა და სხვადასხვა სახის სარებილიტაციო სამუშაოები. აღნიშნული რაოდენობიდან (350), განხორციელდება 6-მდე დიდკონტიგენტიანი (60 ბავშვზე მეტის ) ახალი სკოლის მშენებლობა. 
გარდა ამისა,</t>
    </r>
    <r>
      <rPr>
        <b/>
        <sz val="11"/>
        <rFont val="SylfaenARM"/>
      </rPr>
      <t xml:space="preserve"> 2018</t>
    </r>
    <r>
      <rPr>
        <sz val="11"/>
        <rFont val="SylfaenARM"/>
      </rPr>
      <t xml:space="preserve"> წელს განხორციელდება სავარაუდო 7 (60 ბავშვიანი) და 16 (20 ბავშვიანი) მცირეკონტინგენტიანი სკოლების </t>
    </r>
    <r>
      <rPr>
        <sz val="11"/>
        <color rgb="FFFF0000"/>
        <rFont val="SylfaenARM"/>
      </rPr>
      <t xml:space="preserve">
</t>
    </r>
  </si>
  <si>
    <r>
      <rPr>
        <b/>
        <sz val="11"/>
        <rFont val="SylfaenARM"/>
      </rPr>
      <t xml:space="preserve">* ყოველწლიურად </t>
    </r>
    <r>
      <rPr>
        <sz val="11"/>
        <rFont val="SylfaenARM"/>
      </rPr>
      <t>ფუნქციონირებს სსიპ საგანმანათლებლო დაწესებულების მანდატურის სამსახურის ფსიქოლოგიური მომსახურების ცენტრები შემდეგ რეგიონებში: ქვემო ქართლი, კახეთი, იმერეთი, აჭარა, შიდა ქართლი და  სამეგრელო</t>
    </r>
  </si>
  <si>
    <r>
      <rPr>
        <b/>
        <sz val="11"/>
        <rFont val="SylfaenARM"/>
      </rPr>
      <t xml:space="preserve">* 2018 წელს: </t>
    </r>
    <r>
      <rPr>
        <sz val="11"/>
        <rFont val="SylfaenARM"/>
      </rPr>
      <t xml:space="preserve">დამატებით შედგება ტყის მართვის გეგმების პროექტები 2 სატყეო უბნისათვის (ლენტეხი, ახმეტა) - საერთო ფართობით 141.4 ათასი ჰა. საერთო ჯამში განახლებულია ინფორმაცია სსიპ ეროვნული სატყეო სააგენტოს მართვას დაქვემდებარებული სახელმწიფო ტყის ფონდის ტერიტორიის დაახლოებით 29.1%-ზე.
</t>
    </r>
    <r>
      <rPr>
        <b/>
        <sz val="11"/>
        <rFont val="SylfaenARM"/>
      </rPr>
      <t xml:space="preserve">* 2019 წელს: </t>
    </r>
    <r>
      <rPr>
        <sz val="11"/>
        <rFont val="SylfaenARM"/>
      </rPr>
      <t xml:space="preserve">დამატებით შედგება ტყის მართვის გეგმების პროექტები 2 სატყეო უბნისათვის (ცაგერი, ამბროლაური) - საერთო ფართობით132.1 ათასი ჰა. საერთო ჯამში განახლებულია ინფორმაცია სსიპ ეროვნული სატყეო სააგენტოს მართვას დაქვემდებარებული სახელმწიფო ტყის ფონდის ტერიტორიის დაახლოებით 36.4%-ზე;
</t>
    </r>
    <r>
      <rPr>
        <b/>
        <sz val="11"/>
        <rFont val="SylfaenARM"/>
      </rPr>
      <t xml:space="preserve">* 2020 წელს: </t>
    </r>
    <r>
      <rPr>
        <sz val="11"/>
        <rFont val="SylfaenARM"/>
      </rPr>
      <t>დამატებით შედგება ტყის მართვის გეგმების პროექტები 2 სატყეო უბნისათვის (მესტია,ონი) - საერთო ფართობით 142.5 ათასი ჰა.  საერთო ჯამში განახლებულია ინფორმაცია სსიპ ეროვნული სატყეო სააგენტოს მართვას დაქვემდებარებული სახელმწიფო ტყის ფონდის ტერიტორიის დაახლოებით 44.5 %-ზე</t>
    </r>
  </si>
  <si>
    <r>
      <t xml:space="preserve">* </t>
    </r>
    <r>
      <rPr>
        <b/>
        <sz val="11"/>
        <rFont val="SylfaenARM"/>
      </rPr>
      <t>ყოველწლიურად,</t>
    </r>
    <r>
      <rPr>
        <sz val="11"/>
        <rFont val="SylfaenARM"/>
      </rPr>
      <t xml:space="preserve"> წინა წელთან შედარებით 5%-ით გაიზრდება დასახლებული პუნქტების გეოლოგიური მონიტორინგის არეალები</t>
    </r>
  </si>
  <si>
    <t>2018 წელს განსახორციელებელი ღონისძიებების დასაფინანსებლად საჭირო სახსრები გათვალისწინებულ იქნა 2017 წლის ბიუჯეტში</t>
  </si>
  <si>
    <t xml:space="preserve">* 2018 -2020 წლებში რეგიონებში  სახელმწიფო პროგრამის „აწარმოე საქართველოში“ ფინანსებზე ხელმისაწვდომობის კომპონენტის ფარგლებში,  ბენეფიციარი კომპანიების  კრედიტისა და ლიზინგის საგნის პროცენტის თანადაფინანსების მიმართულებით ყოველწლიურად მხარი დაეჭირება დაახლოებით 8 ახალ ან/და არსებული საწარმოს გაფართოების პროექტს.
</t>
  </si>
  <si>
    <t>ვინაიდან,  სსიპ "აწარმოე საქართველოში" - სააგენტოს სოფლის განვითარებასთან დაკავშირებული პროგრამების ბიუჯეტები არ არის გამიჯნული რეგიონებად და ქალაქებად, საპროგნოზო ბიუჯეტები და ბენეფიციართა რაოდენობა დათვლილია 2016 წლის სტატისტიკურ მონაცემებზე დაყრდნობით რეგიონებსა და ქალაქებში განხორციელებული პროექტების წილობრივი თანაფარდობის საფუძველზე. აღნიშნული საპროგნოზო ბიუჯეტების გაანგარიშების მიზნებისთვის სოფლად მიჩნეულია ყველა დასახლებული პუნქტი 5 თვითმმართველი ქალაქის გარდა.  ასევე, შესაძლოა საჭირო გახდეს  სოფლის განვითარებასთან დაკავშირებული პროგრამების დაკორექტირება, რადგან 2018 წელს სახელმწიფო ბიუჯეტიდან შესაძლებელია დამატებით  გამოიყოს სახსრები მიკრო და მცირე მეწარმეობის განვითარებისთვის.</t>
  </si>
  <si>
    <t>* 2018-2020 წლებში რეგიონებში  სახელმწიფო პოგრამის "აწარმოე საქართველოში"  სასტუმრო ინდუსტრიის მიმართულების ფარგლებში   ყოველწლიურად მხარი დაეჭირება დაახლოებით 5 ახალ ან/და არსებული სასტუმროს გაფართოების პროექტს.</t>
  </si>
  <si>
    <t>ცდომილება მაქსიმუმ შეიძლება იყოს  15%-იანი ალბათობით. რაც შეეხება  ქალაქებსა და სოფლებზე გადანაწილებას ვერანაირად ვერ დაიყოფა ვინაიდან არც ერთი პროექტი არაა განსაზვრული ინდივიდუალური ადგილისთვის.  მაგ: სამთო-საფეხმავლო ბილიკები მოიცავს არაერთ სოფლის მთას და მათ შორის შეიძლება იყოს ქალაქის მიმდებარე ტერიტორიებიც.  ასევე პროექტი ,, ღვინის გზა ''- ობიექტები მთელი ქვეყნის მასშტაბითაა და მათ შორის, შეიძლება იყოს გარკვეული მარნები ქალაქის ტერიტორიაზეც. ვერ გამოიყოფა მათ შორის, რამდენი იქნება მომავალში ისეთი საწარმო, რომელიც ქალაქს იქნება მიკუთვნებული. ძირითადად ამ ტიპის ობიექტები სოფლად გვხვდება.</t>
  </si>
  <si>
    <t xml:space="preserve">* 2018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 2019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 2020 წელს გაიცემა: ა) ინტერნეტში ჩართვის 1200 ვაუჩერი შინამეურნეობებისთვის, ბ)  ინტერნეტში ჩართვის 250 ვაუჩერი მეწარმეებისთვის.
</t>
  </si>
  <si>
    <t>მოსალოდნელი შედეგების შეფასების ინდიკატორების მხრივ ცდომილების ალბათობა განისაზღვრება 5 %-ით. (სათანადო ინტერნეტ ინფრასტრუქტურის, მოთხოვნის და კვალიფიკაციის (პროგრამით გათვალისწინებული მოთხოვნების შეუსრულებლობა) არ არსებობა).</t>
  </si>
  <si>
    <t xml:space="preserve">* 2018 წელს გადამზადდება: ა)  ციფრულ წიგნიერებასა და პროგრამირების ენებში 1600  ბენეფიციარი ბ)  ელექტრონულ წიგნიერებაში 300 მეწარმე. 
* 2019 წელს გადამზადდება: ა)  ციფრულ წიგნიერებასა და პროგრამირების ენებში 1600 ბენეფიციარი ბ)  ელექტრონულ წიგნიერებაში 300 მეწარმე. 
* 2020 წელს გადამზადდება: ა)  ციფრულ წიგნიერებასა დაპროგრამირების ენებში 1600  ბენეფიციარი ბ)  ელექტრონულ წიგნიერებაში 300 მეწარმე.  
</t>
  </si>
  <si>
    <r>
      <t xml:space="preserve">მოსალოდნელი შედეგების შეფასების ინდიკატორების მხრივ ცდომილების ალბათობა განისაზღვრება 5 %-ით. (მოთხოვნის და კვალიფიკაციის (პროგრამით გათვალისწინებული მოთხოვნების შეუსრულებლობა) არ არსებობა).
</t>
    </r>
    <r>
      <rPr>
        <b/>
        <u/>
        <sz val="10"/>
        <color theme="1"/>
        <rFont val="SylfaenARM"/>
      </rPr>
      <t>განმარტება:</t>
    </r>
    <r>
      <rPr>
        <u/>
        <sz val="10"/>
        <color theme="1"/>
        <rFont val="SylfaenARM"/>
      </rPr>
      <t xml:space="preserve"> </t>
    </r>
    <r>
      <rPr>
        <sz val="10"/>
        <color theme="1"/>
        <rFont val="SylfaenARM"/>
      </rPr>
      <t xml:space="preserve">
</t>
    </r>
    <r>
      <rPr>
        <b/>
        <i/>
        <sz val="10"/>
        <color theme="1"/>
        <rFont val="SylfaenARM"/>
      </rPr>
      <t>ციფრული წიგნიერება:</t>
    </r>
    <r>
      <rPr>
        <i/>
        <sz val="10"/>
        <color theme="1"/>
        <rFont val="SylfaenARM"/>
      </rPr>
      <t xml:space="preserve"> </t>
    </r>
    <r>
      <rPr>
        <sz val="10"/>
        <color theme="1"/>
        <rFont val="SylfaenARM"/>
      </rPr>
      <t xml:space="preserve">ინტერნეტი, კომპიუტერი, საოფისე პროგრამები.
</t>
    </r>
    <r>
      <rPr>
        <b/>
        <i/>
        <sz val="10"/>
        <color theme="1"/>
        <rFont val="SylfaenARM"/>
      </rPr>
      <t xml:space="preserve">ელექტრონული წიგნიერება: </t>
    </r>
    <r>
      <rPr>
        <sz val="10"/>
        <color theme="1"/>
        <rFont val="SylfaenARM"/>
      </rPr>
      <t>ელექტრონული კომერცია, ელექტრონულლი ბიზნესი, ელექტრონული მმართველობა</t>
    </r>
  </si>
  <si>
    <r>
      <rPr>
        <b/>
        <sz val="11"/>
        <rFont val="SylfaenARM"/>
      </rPr>
      <t xml:space="preserve">* 2018 წელი -  </t>
    </r>
    <r>
      <rPr>
        <sz val="11"/>
        <rFont val="SylfaenARM"/>
      </rPr>
      <t>შეიქმნება და აღიჭურვება 2 ინოვაციების ცენტრი და 1 ინოვაციების ჰაბი</t>
    </r>
    <r>
      <rPr>
        <b/>
        <sz val="11"/>
        <rFont val="SylfaenARM"/>
      </rPr>
      <t xml:space="preserve">
* 2019 წელი - </t>
    </r>
    <r>
      <rPr>
        <sz val="11"/>
        <rFont val="SylfaenARM"/>
      </rPr>
      <t xml:space="preserve"> შეიქმნება და აღიჭურვება 2 ინოვაციების ცენტრი და 1 ინოვაციების ჰაბი</t>
    </r>
    <r>
      <rPr>
        <b/>
        <sz val="11"/>
        <rFont val="SylfaenARM"/>
      </rPr>
      <t xml:space="preserve">
* 2020 წელი - </t>
    </r>
    <r>
      <rPr>
        <sz val="11"/>
        <rFont val="SylfaenARM"/>
      </rPr>
      <t xml:space="preserve">შეიქმნება და აღიჭურვება 1 ინოვაციების ცენტრი და 1 ინოვაციების ჰაბი
</t>
    </r>
  </si>
  <si>
    <t>მოსალოდნელი შედეგების შეფასების ინდიკატორების მხრივ ცდომილების ალბათობა განისაზღვრება 10 %-ით. (სათანადო ინფრასტრუქტურის/შესაფერისი შენობების არ არსებობა).</t>
  </si>
  <si>
    <r>
      <rPr>
        <b/>
        <sz val="11"/>
        <rFont val="SylfaenARM"/>
      </rPr>
      <t xml:space="preserve">* 2018-2020 წლებში </t>
    </r>
    <r>
      <rPr>
        <sz val="11"/>
        <rFont val="SylfaenARM"/>
      </rPr>
      <t xml:space="preserve">დამატებით 3 ტურისტული პროდუქტი, დამატებით 2 ინფრასტრუქტურული პროექტი (ყოველ წელს);  2018-2020 წლებში, წლიურად გადამზადებული იქნება 600 ტრენინგის მონაწილე;  
</t>
    </r>
  </si>
  <si>
    <t>სსიპ „საქართველოს ეროვნული არქივის“ საბიუჯეტო სახსრები / საკუთარი შემოსავლები
სსიპ „საჯარო რეესტრის ეროვნული სააგენტოს“ საკუთარი შემოსავლები (სამცხე-ჯავახეთის არქივი)</t>
  </si>
  <si>
    <r>
      <t xml:space="preserve">საქართველოს </t>
    </r>
    <r>
      <rPr>
        <sz val="11"/>
        <color rgb="FFFF0000"/>
        <rFont val="SylfaenARM"/>
        <charset val="1"/>
      </rPr>
      <t xml:space="preserve">ოკუპირებული ტერიტორიებიდან დევნილთა, </t>
    </r>
    <r>
      <rPr>
        <sz val="11"/>
        <rFont val="SylfaenARM"/>
      </rPr>
      <t>შრომის, ჯანმრთელობისა და სოციალური დაცვის სამინისტრო/სსიპ სოციალური მომსახურების სააგენტო</t>
    </r>
  </si>
  <si>
    <r>
      <rPr>
        <b/>
        <sz val="11"/>
        <rFont val="SylfaenARM"/>
      </rPr>
      <t>* ყოველწლიურად</t>
    </r>
    <r>
      <rPr>
        <b/>
        <sz val="11"/>
        <color rgb="FFFF0000"/>
        <rFont val="SylfaenARM"/>
        <charset val="1"/>
      </rPr>
      <t xml:space="preserve"> </t>
    </r>
    <r>
      <rPr>
        <sz val="11"/>
        <color rgb="FFFF0000"/>
        <rFont val="SylfaenARM"/>
        <charset val="1"/>
      </rPr>
      <t>200-მდე</t>
    </r>
    <r>
      <rPr>
        <sz val="11"/>
        <rFont val="SylfaenARM"/>
      </rPr>
      <t xml:space="preserve"> დევნილი ოჯახისთვის საცხოვრებელი სახლის საკუთრებაში გადაცემა                                                                                 
</t>
    </r>
  </si>
  <si>
    <r>
      <rPr>
        <b/>
        <sz val="11"/>
        <rFont val="SylfaenARM"/>
      </rPr>
      <t xml:space="preserve">* ყოველწლიურად </t>
    </r>
    <r>
      <rPr>
        <sz val="11"/>
        <color rgb="FFFF0000"/>
        <rFont val="SylfaenARM"/>
        <charset val="1"/>
      </rPr>
      <t>90-მდე</t>
    </r>
    <r>
      <rPr>
        <sz val="11"/>
        <rFont val="SylfaenARM"/>
        <charset val="1"/>
      </rPr>
      <t xml:space="preserve"> ეკომიგრანტი ოჯახის </t>
    </r>
    <r>
      <rPr>
        <sz val="11"/>
        <rFont val="SylfaenARM"/>
      </rPr>
      <t xml:space="preserve">საცხოვრებლით უზრუნველყოფა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</si>
</sst>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0.0"/>
    <numFmt numFmtId="166" formatCode="0.0"/>
    <numFmt numFmtId="167" formatCode="_(* #,##0_);_(* \(#,##0\);_(* &quot;-&quot;??_);_(@_)"/>
    <numFmt numFmtId="168" formatCode="#,##0.0_);\(#,##0.0\)"/>
  </numFmts>
  <fonts count="28">
    <font>
      <sz val="11"/>
      <color theme="1"/>
      <name val="Calibri"/>
      <family val="2"/>
      <scheme val="minor"/>
    </font>
    <font>
      <sz val="11"/>
      <color theme="1"/>
      <name val="SylfaenARM"/>
    </font>
    <font>
      <u/>
      <sz val="11"/>
      <color theme="10"/>
      <name val="Calibri"/>
      <family val="2"/>
      <scheme val="minor"/>
    </font>
    <font>
      <u/>
      <sz val="11"/>
      <color theme="11"/>
      <name val="Calibri"/>
      <family val="2"/>
      <scheme val="minor"/>
    </font>
    <font>
      <sz val="8"/>
      <name val="Calibri"/>
      <family val="2"/>
      <scheme val="minor"/>
    </font>
    <font>
      <sz val="11"/>
      <color theme="1"/>
      <name val="Calibri"/>
      <family val="2"/>
      <scheme val="minor"/>
    </font>
    <font>
      <sz val="11"/>
      <color rgb="FF000000"/>
      <name val="Calibri"/>
      <family val="2"/>
    </font>
    <font>
      <sz val="10"/>
      <color theme="1"/>
      <name val="SylfaenARM"/>
    </font>
    <font>
      <sz val="11"/>
      <name val="SylfaenARM"/>
    </font>
    <font>
      <b/>
      <sz val="11"/>
      <name val="SylfaenARM"/>
    </font>
    <font>
      <b/>
      <sz val="10"/>
      <name val="SylfaenARM"/>
    </font>
    <font>
      <sz val="13"/>
      <name val="SylfaenARM"/>
    </font>
    <font>
      <b/>
      <sz val="11"/>
      <color theme="0"/>
      <name val="SylfaenARM"/>
    </font>
    <font>
      <sz val="11"/>
      <color rgb="FF000000"/>
      <name val="Calibri"/>
      <family val="2"/>
    </font>
    <font>
      <sz val="8"/>
      <name val="SylfaenARM"/>
    </font>
    <font>
      <sz val="12"/>
      <name val="SylfaenARM"/>
    </font>
    <font>
      <b/>
      <sz val="11"/>
      <color theme="1"/>
      <name val="SylfaenARM"/>
    </font>
    <font>
      <sz val="11"/>
      <name val="SylfaenARM"/>
      <charset val="1"/>
    </font>
    <font>
      <sz val="11"/>
      <name val="Merriweather"/>
    </font>
    <font>
      <strike/>
      <sz val="11"/>
      <name val="Merriweather"/>
    </font>
    <font>
      <sz val="11"/>
      <name val="Calibri"/>
      <family val="2"/>
    </font>
    <font>
      <sz val="11"/>
      <color rgb="FFFF0000"/>
      <name val="SylfaenARM"/>
    </font>
    <font>
      <b/>
      <u/>
      <sz val="10"/>
      <color theme="1"/>
      <name val="SylfaenARM"/>
    </font>
    <font>
      <u/>
      <sz val="10"/>
      <color theme="1"/>
      <name val="SylfaenARM"/>
    </font>
    <font>
      <b/>
      <i/>
      <sz val="10"/>
      <color theme="1"/>
      <name val="SylfaenARM"/>
    </font>
    <font>
      <i/>
      <sz val="10"/>
      <color theme="1"/>
      <name val="SylfaenARM"/>
    </font>
    <font>
      <sz val="11"/>
      <color rgb="FFFF0000"/>
      <name val="SylfaenARM"/>
      <charset val="1"/>
    </font>
    <font>
      <b/>
      <sz val="11"/>
      <color rgb="FFFF0000"/>
      <name val="SylfaenARM"/>
      <charset val="1"/>
    </font>
  </fonts>
  <fills count="10">
    <fill>
      <patternFill patternType="none"/>
    </fill>
    <fill>
      <patternFill patternType="gray125"/>
    </fill>
    <fill>
      <patternFill patternType="solid">
        <fgColor rgb="FF1F497D"/>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FF"/>
        <bgColor rgb="FFFFFFFF"/>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hair">
        <color auto="1"/>
      </left>
      <right style="hair">
        <color auto="1"/>
      </right>
      <top style="hair">
        <color auto="1"/>
      </top>
      <bottom style="hair">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s>
  <cellStyleXfs count="23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4" fontId="5"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3" fillId="0" borderId="0"/>
    <xf numFmtId="0" fontId="6" fillId="0" borderId="0"/>
  </cellStyleXfs>
  <cellXfs count="191">
    <xf numFmtId="0" fontId="0" fillId="0" borderId="0" xfId="0"/>
    <xf numFmtId="0" fontId="8" fillId="8" borderId="1" xfId="0" applyFont="1" applyFill="1" applyBorder="1" applyAlignment="1">
      <alignment vertical="top" wrapText="1"/>
    </xf>
    <xf numFmtId="165" fontId="8"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top"/>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3" fontId="8" fillId="0" borderId="1" xfId="0" applyNumberFormat="1" applyFont="1" applyFill="1" applyBorder="1" applyAlignment="1">
      <alignment horizontal="left" vertical="center" wrapText="1"/>
    </xf>
    <xf numFmtId="3" fontId="8" fillId="0" borderId="1" xfId="0" applyNumberFormat="1" applyFont="1" applyFill="1" applyBorder="1" applyAlignment="1">
      <alignment horizontal="left" vertical="top" wrapText="1"/>
    </xf>
    <xf numFmtId="3" fontId="8" fillId="0" borderId="1" xfId="0" quotePrefix="1" applyNumberFormat="1" applyFont="1" applyFill="1" applyBorder="1" applyAlignment="1">
      <alignment horizontal="left" vertical="top" wrapText="1"/>
    </xf>
    <xf numFmtId="0" fontId="8" fillId="0" borderId="1" xfId="0"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left" vertical="center"/>
    </xf>
    <xf numFmtId="165" fontId="8" fillId="8" borderId="1" xfId="0" applyNumberFormat="1" applyFont="1" applyFill="1" applyBorder="1" applyAlignment="1">
      <alignment horizontal="center" vertical="center"/>
    </xf>
    <xf numFmtId="3" fontId="8" fillId="8" borderId="1" xfId="0" applyNumberFormat="1" applyFont="1" applyFill="1" applyBorder="1" applyAlignment="1">
      <alignment horizontal="center" vertical="center"/>
    </xf>
    <xf numFmtId="165" fontId="8" fillId="8" borderId="1" xfId="0" applyNumberFormat="1" applyFont="1" applyFill="1" applyBorder="1" applyAlignment="1">
      <alignment horizontal="center" vertical="center" wrapText="1"/>
    </xf>
    <xf numFmtId="165" fontId="8" fillId="0" borderId="2" xfId="0" applyNumberFormat="1" applyFont="1" applyFill="1" applyBorder="1" applyAlignment="1">
      <alignment horizontal="center" vertical="center"/>
    </xf>
    <xf numFmtId="165" fontId="8" fillId="0" borderId="1" xfId="53" applyNumberFormat="1" applyFont="1" applyFill="1" applyBorder="1" applyAlignment="1">
      <alignment horizontal="center" vertical="center" wrapText="1"/>
    </xf>
    <xf numFmtId="165" fontId="8" fillId="8" borderId="1" xfId="53" applyNumberFormat="1" applyFont="1" applyFill="1" applyBorder="1" applyAlignment="1">
      <alignment horizontal="center" vertical="center" wrapText="1"/>
    </xf>
    <xf numFmtId="0" fontId="8" fillId="8" borderId="1" xfId="0" applyFont="1" applyFill="1" applyBorder="1" applyAlignment="1">
      <alignment horizontal="left" vertical="top"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left" vertical="center" wrapText="1"/>
    </xf>
    <xf numFmtId="165" fontId="8" fillId="8" borderId="0" xfId="0" applyNumberFormat="1" applyFont="1" applyFill="1"/>
    <xf numFmtId="0" fontId="8" fillId="8" borderId="0" xfId="0" applyFont="1" applyFill="1"/>
    <xf numFmtId="165" fontId="8" fillId="0" borderId="6" xfId="0" applyNumberFormat="1" applyFont="1" applyFill="1" applyBorder="1" applyAlignment="1">
      <alignment horizontal="center" vertical="center"/>
    </xf>
    <xf numFmtId="165" fontId="8" fillId="6" borderId="11" xfId="56" applyNumberFormat="1" applyFont="1" applyFill="1" applyBorder="1" applyAlignment="1">
      <alignment horizontal="center" vertical="center"/>
    </xf>
    <xf numFmtId="3" fontId="8" fillId="0" borderId="12" xfId="56" applyNumberFormat="1" applyFont="1" applyBorder="1" applyAlignment="1">
      <alignment horizontal="center" vertical="center" wrapText="1"/>
    </xf>
    <xf numFmtId="0" fontId="8" fillId="0" borderId="9" xfId="0" applyFont="1" applyFill="1" applyBorder="1" applyAlignment="1">
      <alignment horizontal="left" vertical="top" wrapText="1"/>
    </xf>
    <xf numFmtId="3" fontId="8" fillId="0" borderId="13" xfId="0" applyNumberFormat="1" applyFont="1" applyFill="1" applyBorder="1" applyAlignment="1">
      <alignment horizontal="center" vertical="center" wrapText="1"/>
    </xf>
    <xf numFmtId="0" fontId="8" fillId="0" borderId="0" xfId="0" applyFont="1"/>
    <xf numFmtId="0" fontId="8" fillId="0" borderId="1" xfId="0" applyFont="1" applyFill="1" applyBorder="1" applyAlignment="1">
      <alignment vertical="center" wrapText="1"/>
    </xf>
    <xf numFmtId="166" fontId="8" fillId="0" borderId="0" xfId="0" applyNumberFormat="1" applyFont="1" applyFill="1"/>
    <xf numFmtId="0" fontId="9" fillId="0" borderId="1" xfId="0" applyFont="1" applyBorder="1" applyAlignment="1">
      <alignment horizontal="center" vertical="top"/>
    </xf>
    <xf numFmtId="165" fontId="8" fillId="0" borderId="0" xfId="0" applyNumberFormat="1" applyFont="1" applyFill="1" applyAlignment="1">
      <alignment vertical="top"/>
    </xf>
    <xf numFmtId="0" fontId="8" fillId="0" borderId="0" xfId="0" applyFont="1" applyFill="1"/>
    <xf numFmtId="0" fontId="8" fillId="0" borderId="1" xfId="0" applyFont="1" applyFill="1" applyBorder="1" applyAlignment="1">
      <alignment horizontal="left" vertical="center" wrapText="1"/>
    </xf>
    <xf numFmtId="167" fontId="8" fillId="0" borderId="0" xfId="53" applyNumberFormat="1" applyFont="1" applyFill="1"/>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8" fillId="0" borderId="2" xfId="0" applyFont="1" applyFill="1" applyBorder="1" applyAlignment="1">
      <alignment horizontal="center" vertical="center"/>
    </xf>
    <xf numFmtId="0" fontId="8" fillId="5" borderId="0" xfId="0" applyFont="1" applyFill="1"/>
    <xf numFmtId="0" fontId="9" fillId="5" borderId="0" xfId="0" applyFont="1" applyFill="1" applyAlignment="1">
      <alignment horizontal="center" vertical="top"/>
    </xf>
    <xf numFmtId="0" fontId="10" fillId="5" borderId="1" xfId="0" applyFont="1" applyFill="1" applyBorder="1" applyAlignment="1">
      <alignment horizontal="center" vertical="center" wrapText="1"/>
    </xf>
    <xf numFmtId="0" fontId="9" fillId="5" borderId="1" xfId="0" applyFont="1" applyFill="1" applyBorder="1" applyAlignment="1">
      <alignment vertical="top" wrapText="1"/>
    </xf>
    <xf numFmtId="0" fontId="9" fillId="5" borderId="1" xfId="0" applyFont="1" applyFill="1" applyBorder="1" applyAlignment="1">
      <alignment horizontal="center" vertical="center" wrapText="1"/>
    </xf>
    <xf numFmtId="165" fontId="9" fillId="5" borderId="1" xfId="0" applyNumberFormat="1" applyFont="1" applyFill="1" applyBorder="1" applyAlignment="1">
      <alignment horizontal="center" vertical="center"/>
    </xf>
    <xf numFmtId="3" fontId="9"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wrapText="1"/>
    </xf>
    <xf numFmtId="165" fontId="8" fillId="0" borderId="0" xfId="0" applyNumberFormat="1" applyFont="1" applyFill="1"/>
    <xf numFmtId="0" fontId="9" fillId="8" borderId="8" xfId="0" applyFont="1" applyFill="1" applyBorder="1" applyAlignment="1">
      <alignment horizontal="center" vertical="top"/>
    </xf>
    <xf numFmtId="0" fontId="8" fillId="8" borderId="1" xfId="0" applyFont="1" applyFill="1" applyBorder="1" applyAlignment="1">
      <alignment vertical="center" wrapText="1"/>
    </xf>
    <xf numFmtId="0" fontId="8" fillId="8" borderId="1" xfId="0" applyFont="1" applyFill="1" applyBorder="1" applyAlignment="1">
      <alignment vertical="center"/>
    </xf>
    <xf numFmtId="165" fontId="8" fillId="0" borderId="0" xfId="0" applyNumberFormat="1" applyFont="1"/>
    <xf numFmtId="0" fontId="8" fillId="0" borderId="1" xfId="0" applyFont="1" applyBorder="1" applyAlignment="1">
      <alignment horizontal="center" vertical="top"/>
    </xf>
    <xf numFmtId="0" fontId="8" fillId="0" borderId="1" xfId="0" applyFont="1" applyBorder="1" applyAlignment="1">
      <alignment horizontal="center" vertical="center" wrapText="1"/>
    </xf>
    <xf numFmtId="0" fontId="8" fillId="5" borderId="10" xfId="0" applyFont="1" applyFill="1" applyBorder="1" applyAlignment="1">
      <alignment horizontal="center" vertical="top"/>
    </xf>
    <xf numFmtId="0" fontId="10" fillId="5" borderId="0" xfId="0" applyFont="1" applyFill="1" applyBorder="1" applyAlignment="1">
      <alignment horizontal="center" vertical="center" wrapText="1"/>
    </xf>
    <xf numFmtId="0" fontId="8" fillId="5" borderId="10" xfId="0" applyFont="1" applyFill="1" applyBorder="1" applyAlignment="1">
      <alignment horizontal="left" vertical="top" wrapText="1"/>
    </xf>
    <xf numFmtId="0" fontId="8" fillId="5" borderId="10" xfId="0" applyFont="1" applyFill="1" applyBorder="1" applyAlignment="1">
      <alignment horizontal="center" vertical="center" wrapText="1"/>
    </xf>
    <xf numFmtId="165" fontId="9" fillId="5" borderId="4" xfId="0" applyNumberFormat="1" applyFont="1" applyFill="1" applyBorder="1" applyAlignment="1">
      <alignment horizontal="center" vertical="center"/>
    </xf>
    <xf numFmtId="0" fontId="9" fillId="5" borderId="10" xfId="0" applyFont="1" applyFill="1" applyBorder="1" applyAlignment="1">
      <alignment horizontal="center" vertical="center" wrapText="1"/>
    </xf>
    <xf numFmtId="165" fontId="9" fillId="5" borderId="10" xfId="0" applyNumberFormat="1" applyFont="1" applyFill="1" applyBorder="1" applyAlignment="1">
      <alignment horizontal="center" vertical="center"/>
    </xf>
    <xf numFmtId="0" fontId="8" fillId="0" borderId="1" xfId="0" applyFont="1" applyBorder="1" applyAlignment="1">
      <alignment vertical="center" wrapText="1"/>
    </xf>
    <xf numFmtId="0" fontId="8" fillId="0" borderId="0" xfId="0" applyFont="1" applyFill="1" applyAlignment="1">
      <alignment wrapText="1"/>
    </xf>
    <xf numFmtId="0" fontId="8" fillId="0" borderId="0" xfId="0" applyFont="1" applyAlignment="1">
      <alignment wrapText="1"/>
    </xf>
    <xf numFmtId="0" fontId="8" fillId="0" borderId="1" xfId="0" applyFont="1" applyBorder="1" applyAlignment="1">
      <alignment vertical="center"/>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vertical="center"/>
    </xf>
    <xf numFmtId="0" fontId="8" fillId="0" borderId="0" xfId="0" applyFont="1" applyFill="1" applyBorder="1"/>
    <xf numFmtId="0" fontId="11" fillId="5" borderId="0" xfId="0" applyFont="1" applyFill="1" applyAlignment="1">
      <alignment horizontal="center" vertical="top"/>
    </xf>
    <xf numFmtId="0" fontId="11" fillId="5" borderId="0" xfId="0" applyFont="1" applyFill="1" applyAlignment="1">
      <alignment horizontal="center" vertical="center"/>
    </xf>
    <xf numFmtId="165" fontId="9" fillId="5" borderId="0" xfId="0" applyNumberFormat="1" applyFont="1" applyFill="1" applyAlignment="1">
      <alignment horizontal="center" vertical="center"/>
    </xf>
    <xf numFmtId="0" fontId="9" fillId="5" borderId="0" xfId="0" applyFont="1" applyFill="1" applyAlignment="1">
      <alignment vertical="center"/>
    </xf>
    <xf numFmtId="165" fontId="8" fillId="5" borderId="0" xfId="0" applyNumberFormat="1" applyFont="1" applyFill="1" applyAlignment="1">
      <alignment horizontal="center" vertical="center"/>
    </xf>
    <xf numFmtId="0" fontId="11" fillId="7" borderId="0" xfId="0" applyFont="1" applyFill="1" applyAlignment="1">
      <alignment horizontal="center" vertical="center"/>
    </xf>
    <xf numFmtId="0" fontId="11" fillId="7" borderId="0" xfId="0" applyFont="1" applyFill="1" applyAlignment="1">
      <alignment vertical="top"/>
    </xf>
    <xf numFmtId="0" fontId="11" fillId="7" borderId="0" xfId="0" applyFont="1" applyFill="1" applyAlignment="1">
      <alignment vertical="center"/>
    </xf>
    <xf numFmtId="165" fontId="11" fillId="7" borderId="0" xfId="0" applyNumberFormat="1" applyFont="1" applyFill="1"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applyAlignment="1">
      <alignment vertical="center"/>
    </xf>
    <xf numFmtId="165" fontId="8" fillId="0" borderId="0" xfId="0" applyNumberFormat="1" applyFont="1" applyAlignment="1">
      <alignment horizontal="center" vertical="center"/>
    </xf>
    <xf numFmtId="165" fontId="8" fillId="0" borderId="0" xfId="0" applyNumberFormat="1" applyFont="1" applyAlignment="1">
      <alignment vertical="center"/>
    </xf>
    <xf numFmtId="0" fontId="8" fillId="0" borderId="2" xfId="0" applyFont="1" applyFill="1" applyBorder="1" applyAlignment="1">
      <alignment horizontal="left" vertical="top" wrapText="1"/>
    </xf>
    <xf numFmtId="0" fontId="8" fillId="0" borderId="0" xfId="0" applyFont="1" applyFill="1" applyAlignment="1">
      <alignment vertical="top" wrapText="1"/>
    </xf>
    <xf numFmtId="0" fontId="8" fillId="0" borderId="15" xfId="56" applyFont="1" applyFill="1" applyBorder="1" applyAlignment="1">
      <alignment horizontal="left" vertical="top" wrapText="1"/>
    </xf>
    <xf numFmtId="0" fontId="8" fillId="0" borderId="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8" borderId="0" xfId="0" applyFont="1" applyFill="1" applyAlignment="1">
      <alignment horizontal="center" vertical="center" wrapText="1"/>
    </xf>
    <xf numFmtId="0" fontId="14" fillId="8" borderId="1" xfId="0" applyFont="1" applyFill="1" applyBorder="1" applyAlignment="1">
      <alignment horizontal="center" vertical="center" wrapText="1"/>
    </xf>
    <xf numFmtId="165" fontId="15" fillId="8" borderId="1" xfId="0" applyNumberFormat="1" applyFont="1" applyFill="1" applyBorder="1" applyAlignment="1">
      <alignment horizontal="center" vertical="center"/>
    </xf>
    <xf numFmtId="165" fontId="8" fillId="0" borderId="18" xfId="237" applyNumberFormat="1" applyFont="1" applyFill="1" applyBorder="1" applyAlignment="1">
      <alignment horizontal="center" vertical="center"/>
    </xf>
    <xf numFmtId="165" fontId="8" fillId="6" borderId="11" xfId="0" applyNumberFormat="1" applyFont="1" applyFill="1" applyBorder="1" applyAlignment="1">
      <alignment horizontal="center" vertical="center"/>
    </xf>
    <xf numFmtId="0" fontId="9" fillId="0" borderId="1" xfId="0" applyFont="1" applyBorder="1" applyAlignment="1">
      <alignment horizontal="left" vertical="center" wrapText="1"/>
    </xf>
    <xf numFmtId="0" fontId="1" fillId="0" borderId="1" xfId="0" applyFont="1" applyFill="1" applyBorder="1" applyAlignment="1">
      <alignment horizontal="left" vertical="top" wrapText="1"/>
    </xf>
    <xf numFmtId="0" fontId="1" fillId="8"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4" fillId="0" borderId="17" xfId="0" applyFont="1" applyFill="1" applyBorder="1" applyAlignment="1">
      <alignment horizontal="center" vertical="center" wrapText="1"/>
    </xf>
    <xf numFmtId="165" fontId="8" fillId="0" borderId="1" xfId="0" applyNumberFormat="1" applyFont="1" applyFill="1" applyBorder="1" applyAlignment="1">
      <alignment horizontal="center" vertical="center"/>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8" fillId="0" borderId="0" xfId="0" applyFont="1" applyAlignment="1">
      <alignment vertical="top" wrapText="1"/>
    </xf>
    <xf numFmtId="0" fontId="18" fillId="0" borderId="11" xfId="0" applyFont="1" applyBorder="1" applyAlignment="1">
      <alignment horizontal="center" vertical="center" wrapText="1"/>
    </xf>
    <xf numFmtId="165" fontId="18" fillId="0" borderId="11" xfId="0" applyNumberFormat="1" applyFont="1" applyBorder="1" applyAlignment="1">
      <alignment horizontal="center" vertical="center"/>
    </xf>
    <xf numFmtId="0" fontId="18" fillId="0" borderId="11" xfId="0" applyFont="1" applyBorder="1" applyAlignment="1">
      <alignment vertical="top" wrapText="1"/>
    </xf>
    <xf numFmtId="165" fontId="18" fillId="0" borderId="11" xfId="0" applyNumberFormat="1" applyFont="1" applyFill="1" applyBorder="1" applyAlignment="1">
      <alignment horizontal="center" vertical="center"/>
    </xf>
    <xf numFmtId="0" fontId="8" fillId="0" borderId="2" xfId="0" applyFont="1" applyFill="1" applyBorder="1" applyAlignment="1">
      <alignment horizontal="left" vertical="top" wrapText="1"/>
    </xf>
    <xf numFmtId="0" fontId="18" fillId="0" borderId="15" xfId="0" applyFont="1" applyBorder="1" applyAlignment="1">
      <alignment vertical="top" wrapText="1"/>
    </xf>
    <xf numFmtId="0" fontId="18" fillId="0" borderId="11" xfId="0" applyFont="1" applyFill="1" applyBorder="1" applyAlignment="1">
      <alignment horizontal="left" vertical="top" wrapText="1"/>
    </xf>
    <xf numFmtId="0" fontId="18" fillId="0" borderId="0" xfId="0" applyFont="1" applyFill="1" applyAlignment="1">
      <alignment vertical="top" wrapText="1"/>
    </xf>
    <xf numFmtId="0" fontId="18" fillId="0" borderId="12" xfId="0" applyFont="1" applyFill="1" applyBorder="1" applyAlignment="1">
      <alignment horizontal="center" vertical="center" wrapText="1"/>
    </xf>
    <xf numFmtId="0" fontId="18" fillId="0" borderId="19" xfId="0" applyFont="1" applyFill="1" applyBorder="1" applyAlignment="1">
      <alignment vertical="center" wrapText="1"/>
    </xf>
    <xf numFmtId="0" fontId="18" fillId="0" borderId="20" xfId="0" applyFont="1" applyBorder="1" applyAlignment="1">
      <alignment horizontal="center" vertical="center" wrapText="1"/>
    </xf>
    <xf numFmtId="165" fontId="18" fillId="0" borderId="20" xfId="0" applyNumberFormat="1" applyFont="1" applyBorder="1" applyAlignment="1">
      <alignment horizontal="center" vertical="center"/>
    </xf>
    <xf numFmtId="0" fontId="18" fillId="0" borderId="1" xfId="0" applyFont="1" applyFill="1" applyBorder="1" applyAlignment="1">
      <alignment horizontal="center" vertical="center" wrapText="1"/>
    </xf>
    <xf numFmtId="165" fontId="18" fillId="0" borderId="1" xfId="0" applyNumberFormat="1" applyFont="1" applyFill="1" applyBorder="1" applyAlignment="1">
      <alignment horizontal="center" vertical="center"/>
    </xf>
    <xf numFmtId="0" fontId="8" fillId="0" borderId="11" xfId="0" applyFont="1" applyBorder="1" applyAlignment="1">
      <alignment vertical="top" wrapText="1"/>
    </xf>
    <xf numFmtId="165" fontId="18" fillId="6" borderId="11" xfId="0" applyNumberFormat="1" applyFont="1" applyFill="1" applyBorder="1" applyAlignment="1">
      <alignment horizontal="center" vertical="center"/>
    </xf>
    <xf numFmtId="3" fontId="18" fillId="0" borderId="12" xfId="0" applyNumberFormat="1" applyFont="1" applyBorder="1" applyAlignment="1">
      <alignment horizontal="center" vertical="center" wrapText="1"/>
    </xf>
    <xf numFmtId="0" fontId="18" fillId="0" borderId="15" xfId="0" applyFont="1" applyFill="1" applyBorder="1" applyAlignment="1">
      <alignment vertical="top" wrapText="1"/>
    </xf>
    <xf numFmtId="0" fontId="18" fillId="6" borderId="15" xfId="0" applyFont="1" applyFill="1" applyBorder="1" applyAlignment="1">
      <alignment vertical="top" wrapText="1"/>
    </xf>
    <xf numFmtId="0" fontId="18" fillId="0" borderId="16" xfId="0" applyFont="1" applyBorder="1" applyAlignment="1">
      <alignment vertical="top" wrapText="1"/>
    </xf>
    <xf numFmtId="0" fontId="19" fillId="0" borderId="11" xfId="0" applyFont="1" applyBorder="1" applyAlignment="1">
      <alignment horizontal="center" vertical="center" wrapText="1"/>
    </xf>
    <xf numFmtId="0" fontId="18" fillId="0" borderId="11" xfId="0" applyFont="1" applyBorder="1" applyAlignment="1">
      <alignment horizontal="left" vertical="top" wrapText="1"/>
    </xf>
    <xf numFmtId="165" fontId="18" fillId="0" borderId="20" xfId="0" applyNumberFormat="1" applyFont="1" applyFill="1" applyBorder="1" applyAlignment="1">
      <alignment horizontal="center" vertical="center"/>
    </xf>
    <xf numFmtId="0" fontId="18" fillId="0" borderId="11" xfId="0" applyFont="1" applyFill="1" applyBorder="1" applyAlignment="1">
      <alignment vertical="top" wrapText="1"/>
    </xf>
    <xf numFmtId="168" fontId="8" fillId="8" borderId="1" xfId="53" applyNumberFormat="1" applyFont="1" applyFill="1" applyBorder="1" applyAlignment="1">
      <alignment horizontal="center" vertical="center"/>
    </xf>
    <xf numFmtId="3" fontId="8" fillId="8" borderId="1" xfId="0" applyNumberFormat="1" applyFont="1" applyFill="1" applyBorder="1" applyAlignment="1">
      <alignment horizontal="center" vertical="center" wrapText="1"/>
    </xf>
    <xf numFmtId="0" fontId="9" fillId="5" borderId="1" xfId="0" applyFont="1" applyFill="1" applyBorder="1" applyAlignment="1">
      <alignment horizontal="left" vertical="top" wrapText="1"/>
    </xf>
    <xf numFmtId="0" fontId="8" fillId="0" borderId="1" xfId="56" applyFont="1" applyFill="1" applyBorder="1" applyAlignment="1">
      <alignment horizontal="left" vertical="top" wrapText="1"/>
    </xf>
    <xf numFmtId="0" fontId="18" fillId="6" borderId="11" xfId="0" applyFont="1" applyFill="1" applyBorder="1" applyAlignment="1">
      <alignment horizontal="left" vertical="top" wrapText="1"/>
    </xf>
    <xf numFmtId="0" fontId="11" fillId="5" borderId="0" xfId="0" applyFont="1" applyFill="1" applyAlignment="1">
      <alignment horizontal="left" vertical="top"/>
    </xf>
    <xf numFmtId="0" fontId="11" fillId="7" borderId="0" xfId="0" applyFont="1" applyFill="1" applyAlignment="1">
      <alignment horizontal="left" vertical="top"/>
    </xf>
    <xf numFmtId="0" fontId="8" fillId="0" borderId="0" xfId="0" applyFont="1" applyAlignment="1">
      <alignment horizontal="left" vertical="top"/>
    </xf>
    <xf numFmtId="3" fontId="21" fillId="0" borderId="1" xfId="0" applyNumberFormat="1" applyFont="1" applyFill="1" applyBorder="1" applyAlignment="1">
      <alignment horizontal="left" vertical="top" wrapText="1"/>
    </xf>
    <xf numFmtId="165" fontId="1" fillId="0" borderId="1" xfId="0" applyNumberFormat="1" applyFont="1" applyFill="1" applyBorder="1" applyAlignment="1">
      <alignment horizontal="center" vertical="center"/>
    </xf>
    <xf numFmtId="165" fontId="1" fillId="8" borderId="1" xfId="0" applyNumberFormat="1" applyFont="1" applyFill="1" applyBorder="1" applyAlignment="1">
      <alignment horizontal="center" vertical="center"/>
    </xf>
    <xf numFmtId="0" fontId="8" fillId="0" borderId="2" xfId="0" applyFont="1" applyFill="1" applyBorder="1" applyAlignment="1">
      <alignment horizontal="left" vertical="top" wrapText="1"/>
    </xf>
    <xf numFmtId="0" fontId="12" fillId="2" borderId="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3" borderId="13" xfId="0" applyFont="1" applyFill="1" applyBorder="1" applyAlignment="1">
      <alignment horizontal="center" vertical="center" wrapText="1"/>
    </xf>
    <xf numFmtId="165" fontId="8" fillId="9" borderId="1" xfId="0" applyNumberFormat="1" applyFont="1" applyFill="1" applyBorder="1" applyAlignment="1">
      <alignment horizontal="center" vertical="center" wrapText="1"/>
    </xf>
    <xf numFmtId="165" fontId="8" fillId="9" borderId="1" xfId="0" applyNumberFormat="1" applyFont="1" applyFill="1" applyBorder="1" applyAlignment="1">
      <alignment horizontal="center" vertical="center"/>
    </xf>
    <xf numFmtId="165" fontId="8" fillId="9" borderId="1" xfId="53" applyNumberFormat="1" applyFont="1" applyFill="1" applyBorder="1" applyAlignment="1">
      <alignment horizontal="center" vertical="center" wrapText="1"/>
    </xf>
    <xf numFmtId="0" fontId="9" fillId="0" borderId="9" xfId="0" applyFont="1" applyBorder="1" applyAlignment="1">
      <alignment horizontal="center" vertical="top"/>
    </xf>
    <xf numFmtId="0" fontId="9" fillId="0" borderId="7" xfId="0" applyFont="1" applyBorder="1" applyAlignment="1">
      <alignment horizontal="center" vertical="top"/>
    </xf>
    <xf numFmtId="0" fontId="8" fillId="0" borderId="8" xfId="0" applyFont="1" applyBorder="1" applyAlignment="1">
      <alignment horizontal="center" vertical="top"/>
    </xf>
    <xf numFmtId="0" fontId="8" fillId="0" borderId="6" xfId="0" applyFont="1" applyBorder="1" applyAlignment="1">
      <alignment horizontal="center" vertical="top"/>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9" fillId="0" borderId="6" xfId="0" applyFont="1" applyBorder="1" applyAlignment="1">
      <alignment horizontal="center" vertical="top" wrapText="1"/>
    </xf>
    <xf numFmtId="0" fontId="8" fillId="0" borderId="1" xfId="0" applyFont="1" applyFill="1" applyBorder="1" applyAlignment="1">
      <alignment horizontal="center" vertical="top" wrapText="1"/>
    </xf>
    <xf numFmtId="0" fontId="9" fillId="0" borderId="2" xfId="0" applyFont="1" applyBorder="1" applyAlignment="1">
      <alignment horizontal="center" vertical="top"/>
    </xf>
    <xf numFmtId="0" fontId="9" fillId="0" borderId="8" xfId="0" applyFont="1" applyBorder="1" applyAlignment="1">
      <alignment horizontal="center" vertical="top"/>
    </xf>
    <xf numFmtId="0" fontId="9" fillId="0" borderId="6" xfId="0" applyFont="1" applyBorder="1" applyAlignment="1">
      <alignment horizontal="center" vertical="top"/>
    </xf>
    <xf numFmtId="0" fontId="9" fillId="3" borderId="1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left" vertical="top" wrapText="1"/>
    </xf>
    <xf numFmtId="0" fontId="8" fillId="0" borderId="6" xfId="0" applyFont="1" applyFill="1" applyBorder="1" applyAlignment="1">
      <alignment horizontal="left" vertical="top" wrapText="1"/>
    </xf>
    <xf numFmtId="0" fontId="12" fillId="2"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4" xfId="0" applyFont="1" applyFill="1" applyBorder="1" applyAlignment="1">
      <alignment horizontal="center" vertical="top"/>
    </xf>
    <xf numFmtId="0" fontId="12" fillId="2" borderId="2"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2" fillId="2" borderId="1" xfId="0" applyFont="1" applyFill="1" applyBorder="1" applyAlignment="1">
      <alignment horizontal="center" vertical="top" wrapText="1"/>
    </xf>
    <xf numFmtId="3" fontId="12" fillId="2" borderId="3" xfId="0" applyNumberFormat="1" applyFont="1" applyFill="1" applyBorder="1" applyAlignment="1">
      <alignment horizontal="center" vertical="center" wrapText="1"/>
    </xf>
    <xf numFmtId="3" fontId="12" fillId="2" borderId="4" xfId="0" applyNumberFormat="1" applyFont="1" applyFill="1" applyBorder="1" applyAlignment="1">
      <alignment horizontal="center" vertical="center" wrapText="1"/>
    </xf>
    <xf numFmtId="3" fontId="12" fillId="2" borderId="5" xfId="0" applyNumberFormat="1" applyFont="1" applyFill="1" applyBorder="1" applyAlignment="1">
      <alignment horizontal="center" vertical="center" wrapText="1"/>
    </xf>
    <xf numFmtId="0" fontId="9" fillId="4"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8"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8" xfId="0" applyFont="1" applyBorder="1" applyAlignment="1">
      <alignment horizontal="left" vertical="top" wrapText="1"/>
    </xf>
    <xf numFmtId="0" fontId="9" fillId="0" borderId="6" xfId="0" applyFont="1" applyBorder="1" applyAlignment="1">
      <alignment horizontal="left" vertical="top" wrapText="1"/>
    </xf>
    <xf numFmtId="0" fontId="8" fillId="0" borderId="8" xfId="0" applyFont="1" applyFill="1" applyBorder="1" applyAlignment="1">
      <alignment horizontal="left" vertical="top" wrapText="1"/>
    </xf>
    <xf numFmtId="0" fontId="8" fillId="8" borderId="2" xfId="0" applyFont="1" applyFill="1" applyBorder="1" applyAlignment="1">
      <alignment horizontal="left" vertical="top" wrapText="1"/>
    </xf>
    <xf numFmtId="0" fontId="8" fillId="8" borderId="6" xfId="0" applyFont="1" applyFill="1" applyBorder="1" applyAlignment="1">
      <alignment horizontal="left" vertical="top" wrapText="1"/>
    </xf>
  </cellXfs>
  <cellStyles count="239">
    <cellStyle name="Comma" xfId="53"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5"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4"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Normal" xfId="0" builtinId="0"/>
    <cellStyle name="Normal 2" xfId="56"/>
    <cellStyle name="Normal 3" xfId="237"/>
    <cellStyle name="Normal 3 2" xfId="238"/>
  </cellStyles>
  <dxfs count="0"/>
  <tableStyles count="0" defaultTableStyle="TableStyleMedium9" defaultPivotStyle="PivotStyleMedium7"/>
  <colors>
    <mruColors>
      <color rgb="FFF4A8E5"/>
      <color rgb="FFBC2CBA"/>
      <color rgb="FFCDF71A"/>
      <color rgb="FF73FEFF"/>
      <color rgb="FFA7F713"/>
      <color rgb="FF00E96C"/>
      <color rgb="FF8DEB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G101"/>
  <sheetViews>
    <sheetView view="pageBreakPreview" zoomScale="80" zoomScaleNormal="80" zoomScaleSheetLayoutView="80" workbookViewId="0">
      <selection activeCell="T8" sqref="T8"/>
    </sheetView>
  </sheetViews>
  <sheetFormatPr defaultColWidth="11.42578125" defaultRowHeight="14.25"/>
  <cols>
    <col min="1" max="1" width="7.42578125" style="30" bestFit="1" customWidth="1"/>
    <col min="2" max="2" width="7.42578125" style="30" customWidth="1"/>
    <col min="3" max="3" width="21.85546875" style="80" customWidth="1"/>
    <col min="4" max="4" width="26.85546875" style="140" customWidth="1"/>
    <col min="5" max="5" width="74.5703125" style="81" customWidth="1"/>
    <col min="6" max="6" width="20.140625" style="82" customWidth="1"/>
    <col min="7" max="7" width="21.42578125" style="80" bestFit="1" customWidth="1"/>
    <col min="8" max="8" width="14.42578125" style="80" customWidth="1"/>
    <col min="9" max="9" width="15.42578125" style="80" bestFit="1" customWidth="1"/>
    <col min="10" max="10" width="15.42578125" style="80" customWidth="1"/>
    <col min="11" max="11" width="25.85546875" style="82" bestFit="1" customWidth="1"/>
    <col min="12" max="12" width="65.42578125" style="82" customWidth="1"/>
    <col min="13" max="13" width="13.140625" style="30" customWidth="1"/>
    <col min="14" max="14" width="11.42578125" style="30" customWidth="1"/>
    <col min="15" max="15" width="13.140625" style="30" customWidth="1"/>
    <col min="16" max="16" width="11.85546875" style="30" customWidth="1"/>
    <col min="17" max="17" width="11.42578125" style="30" customWidth="1"/>
    <col min="18" max="16384" width="11.42578125" style="30"/>
  </cols>
  <sheetData>
    <row r="2" spans="1:14" ht="17.100000000000001" customHeight="1">
      <c r="C2" s="169" t="s">
        <v>11</v>
      </c>
      <c r="D2" s="175" t="s">
        <v>0</v>
      </c>
      <c r="E2" s="176" t="s">
        <v>1</v>
      </c>
      <c r="F2" s="169" t="s">
        <v>2</v>
      </c>
      <c r="G2" s="169" t="s">
        <v>3</v>
      </c>
      <c r="H2" s="177" t="s">
        <v>29</v>
      </c>
      <c r="I2" s="178"/>
      <c r="J2" s="179"/>
      <c r="K2" s="169" t="s">
        <v>4</v>
      </c>
      <c r="L2" s="173" t="s">
        <v>12</v>
      </c>
    </row>
    <row r="3" spans="1:14" ht="15">
      <c r="C3" s="169"/>
      <c r="D3" s="175"/>
      <c r="E3" s="176"/>
      <c r="F3" s="169"/>
      <c r="G3" s="169"/>
      <c r="H3" s="89">
        <v>2018</v>
      </c>
      <c r="I3" s="89">
        <v>2019</v>
      </c>
      <c r="J3" s="89">
        <v>2020</v>
      </c>
      <c r="K3" s="169"/>
      <c r="L3" s="174"/>
    </row>
    <row r="4" spans="1:14" ht="18" customHeight="1">
      <c r="C4" s="170" t="s">
        <v>65</v>
      </c>
      <c r="D4" s="171"/>
      <c r="E4" s="171"/>
      <c r="F4" s="171"/>
      <c r="G4" s="171"/>
      <c r="H4" s="171"/>
      <c r="I4" s="171"/>
      <c r="J4" s="171"/>
      <c r="K4" s="171"/>
      <c r="L4" s="171"/>
    </row>
    <row r="5" spans="1:14" ht="142.5">
      <c r="A5" s="180"/>
      <c r="B5" s="172">
        <v>1.1000000000000001</v>
      </c>
      <c r="C5" s="182" t="s">
        <v>121</v>
      </c>
      <c r="D5" s="104" t="s">
        <v>30</v>
      </c>
      <c r="E5" s="6" t="s">
        <v>171</v>
      </c>
      <c r="F5" s="11" t="s">
        <v>203</v>
      </c>
      <c r="G5" s="11"/>
      <c r="H5" s="2">
        <v>45000</v>
      </c>
      <c r="I5" s="2">
        <v>44000</v>
      </c>
      <c r="J5" s="2">
        <v>42000</v>
      </c>
      <c r="K5" s="3" t="s">
        <v>5</v>
      </c>
      <c r="L5" s="31"/>
      <c r="N5" s="32"/>
    </row>
    <row r="6" spans="1:14" ht="142.5">
      <c r="A6" s="180"/>
      <c r="B6" s="172"/>
      <c r="C6" s="183"/>
      <c r="D6" s="36" t="s">
        <v>172</v>
      </c>
      <c r="E6" s="6" t="s">
        <v>96</v>
      </c>
      <c r="F6" s="11" t="s">
        <v>203</v>
      </c>
      <c r="G6" s="11"/>
      <c r="H6" s="102">
        <v>3000</v>
      </c>
      <c r="I6" s="102">
        <v>6500</v>
      </c>
      <c r="J6" s="2">
        <v>0</v>
      </c>
      <c r="K6" s="4" t="s">
        <v>51</v>
      </c>
      <c r="L6" s="31"/>
      <c r="N6" s="32"/>
    </row>
    <row r="7" spans="1:14" ht="142.5">
      <c r="A7" s="180"/>
      <c r="B7" s="172"/>
      <c r="C7" s="183"/>
      <c r="D7" s="104" t="s">
        <v>31</v>
      </c>
      <c r="E7" s="6" t="s">
        <v>97</v>
      </c>
      <c r="F7" s="105" t="s">
        <v>203</v>
      </c>
      <c r="G7" s="11"/>
      <c r="H7" s="2">
        <v>8000</v>
      </c>
      <c r="I7" s="2">
        <v>7000</v>
      </c>
      <c r="J7" s="2">
        <v>7000</v>
      </c>
      <c r="K7" s="3" t="s">
        <v>5</v>
      </c>
      <c r="L7" s="31"/>
      <c r="N7" s="32"/>
    </row>
    <row r="8" spans="1:14" ht="136.5" customHeight="1">
      <c r="A8" s="180"/>
      <c r="B8" s="172"/>
      <c r="C8" s="183"/>
      <c r="D8" s="104" t="s">
        <v>56</v>
      </c>
      <c r="E8" s="6" t="s">
        <v>120</v>
      </c>
      <c r="F8" s="105" t="s">
        <v>203</v>
      </c>
      <c r="G8" s="11"/>
      <c r="H8" s="2">
        <v>5000</v>
      </c>
      <c r="I8" s="2">
        <v>0</v>
      </c>
      <c r="J8" s="2">
        <v>0</v>
      </c>
      <c r="K8" s="3" t="s">
        <v>5</v>
      </c>
      <c r="L8" s="31"/>
    </row>
    <row r="9" spans="1:14" ht="142.5">
      <c r="A9" s="180"/>
      <c r="B9" s="172"/>
      <c r="C9" s="183"/>
      <c r="D9" s="104" t="s">
        <v>32</v>
      </c>
      <c r="E9" s="103" t="s">
        <v>209</v>
      </c>
      <c r="F9" s="105" t="s">
        <v>204</v>
      </c>
      <c r="G9" s="105"/>
      <c r="H9" s="102">
        <v>200</v>
      </c>
      <c r="I9" s="2">
        <v>200</v>
      </c>
      <c r="J9" s="2">
        <v>100</v>
      </c>
      <c r="K9" s="3" t="s">
        <v>5</v>
      </c>
      <c r="L9" s="31"/>
      <c r="N9" s="32"/>
    </row>
    <row r="10" spans="1:14" ht="142.5">
      <c r="A10" s="180"/>
      <c r="B10" s="172"/>
      <c r="C10" s="183"/>
      <c r="D10" s="104" t="s">
        <v>33</v>
      </c>
      <c r="E10" s="103" t="s">
        <v>174</v>
      </c>
      <c r="F10" s="105" t="s">
        <v>204</v>
      </c>
      <c r="G10" s="105"/>
      <c r="H10" s="102">
        <v>210</v>
      </c>
      <c r="I10" s="2">
        <v>1050</v>
      </c>
      <c r="J10" s="2">
        <v>1150</v>
      </c>
      <c r="K10" s="3" t="s">
        <v>5</v>
      </c>
      <c r="L10" s="31"/>
      <c r="N10" s="32"/>
    </row>
    <row r="11" spans="1:14" ht="159.75">
      <c r="A11" s="180"/>
      <c r="B11" s="172"/>
      <c r="C11" s="183"/>
      <c r="D11" s="113" t="s">
        <v>34</v>
      </c>
      <c r="E11" s="103" t="s">
        <v>177</v>
      </c>
      <c r="F11" s="105" t="s">
        <v>204</v>
      </c>
      <c r="G11" s="105"/>
      <c r="H11" s="102">
        <v>5000</v>
      </c>
      <c r="I11" s="2">
        <v>5500</v>
      </c>
      <c r="J11" s="2">
        <v>4500</v>
      </c>
      <c r="K11" s="3" t="s">
        <v>5</v>
      </c>
      <c r="L11" s="31"/>
      <c r="N11" s="32"/>
    </row>
    <row r="12" spans="1:14" ht="142.5">
      <c r="A12" s="180"/>
      <c r="B12" s="172"/>
      <c r="C12" s="183"/>
      <c r="D12" s="104" t="s">
        <v>57</v>
      </c>
      <c r="E12" s="103" t="s">
        <v>175</v>
      </c>
      <c r="F12" s="105" t="s">
        <v>204</v>
      </c>
      <c r="G12" s="105"/>
      <c r="H12" s="102">
        <v>200</v>
      </c>
      <c r="I12" s="2">
        <v>500</v>
      </c>
      <c r="J12" s="2">
        <v>700</v>
      </c>
      <c r="K12" s="3" t="s">
        <v>5</v>
      </c>
      <c r="L12" s="31"/>
      <c r="N12" s="32"/>
    </row>
    <row r="13" spans="1:14" ht="142.5">
      <c r="A13" s="180"/>
      <c r="B13" s="172"/>
      <c r="C13" s="183"/>
      <c r="D13" s="104" t="s">
        <v>52</v>
      </c>
      <c r="E13" s="103" t="s">
        <v>176</v>
      </c>
      <c r="F13" s="105" t="s">
        <v>204</v>
      </c>
      <c r="G13" s="105"/>
      <c r="H13" s="102">
        <v>1000</v>
      </c>
      <c r="I13" s="2">
        <v>0</v>
      </c>
      <c r="J13" s="2">
        <v>0</v>
      </c>
      <c r="K13" s="3" t="s">
        <v>5</v>
      </c>
      <c r="L13" s="31"/>
      <c r="N13" s="32"/>
    </row>
    <row r="14" spans="1:14" ht="141.94999999999999" customHeight="1">
      <c r="A14" s="180"/>
      <c r="B14" s="172"/>
      <c r="C14" s="183"/>
      <c r="D14" s="104" t="s">
        <v>58</v>
      </c>
      <c r="E14" s="6" t="s">
        <v>142</v>
      </c>
      <c r="F14" s="11" t="s">
        <v>205</v>
      </c>
      <c r="G14" s="11" t="s">
        <v>94</v>
      </c>
      <c r="H14" s="2">
        <v>18675</v>
      </c>
      <c r="I14" s="2">
        <v>2825</v>
      </c>
      <c r="J14" s="2">
        <v>0</v>
      </c>
      <c r="K14" s="4" t="s">
        <v>10</v>
      </c>
      <c r="L14" s="31" t="s">
        <v>86</v>
      </c>
      <c r="N14" s="32"/>
    </row>
    <row r="15" spans="1:14" ht="228.6" customHeight="1">
      <c r="A15" s="180"/>
      <c r="B15" s="172"/>
      <c r="C15" s="183"/>
      <c r="D15" s="20" t="s">
        <v>208</v>
      </c>
      <c r="E15" s="20" t="s">
        <v>191</v>
      </c>
      <c r="F15" s="21" t="s">
        <v>206</v>
      </c>
      <c r="G15" s="21"/>
      <c r="H15" s="133">
        <v>0</v>
      </c>
      <c r="I15" s="133">
        <f>41950000/1000</f>
        <v>41950</v>
      </c>
      <c r="J15" s="133">
        <f>42930000/1000</f>
        <v>42930</v>
      </c>
      <c r="K15" s="134" t="s">
        <v>8</v>
      </c>
      <c r="L15" s="8" t="s">
        <v>214</v>
      </c>
      <c r="N15" s="32"/>
    </row>
    <row r="16" spans="1:14" ht="144.75" customHeight="1">
      <c r="A16" s="180"/>
      <c r="B16" s="172"/>
      <c r="C16" s="183"/>
      <c r="D16" s="104" t="s">
        <v>35</v>
      </c>
      <c r="E16" s="6" t="s">
        <v>98</v>
      </c>
      <c r="F16" s="11" t="s">
        <v>207</v>
      </c>
      <c r="G16" s="11" t="s">
        <v>9</v>
      </c>
      <c r="H16" s="2">
        <v>20566</v>
      </c>
      <c r="I16" s="2">
        <v>5060</v>
      </c>
      <c r="J16" s="2">
        <v>0</v>
      </c>
      <c r="K16" s="3" t="s">
        <v>9</v>
      </c>
      <c r="L16" s="31"/>
      <c r="N16" s="32"/>
    </row>
    <row r="17" spans="1:21" ht="142.5">
      <c r="A17" s="180"/>
      <c r="B17" s="172"/>
      <c r="C17" s="184"/>
      <c r="D17" s="20" t="s">
        <v>59</v>
      </c>
      <c r="E17" s="1" t="s">
        <v>173</v>
      </c>
      <c r="F17" s="11" t="s">
        <v>203</v>
      </c>
      <c r="G17" s="11"/>
      <c r="H17" s="2">
        <v>900</v>
      </c>
      <c r="I17" s="2">
        <v>0</v>
      </c>
      <c r="J17" s="2">
        <v>0</v>
      </c>
      <c r="K17" s="3" t="s">
        <v>5</v>
      </c>
      <c r="L17" s="31"/>
      <c r="N17" s="5"/>
    </row>
    <row r="18" spans="1:21" ht="233.45" customHeight="1">
      <c r="B18" s="33">
        <v>1.2</v>
      </c>
      <c r="C18" s="95" t="s">
        <v>122</v>
      </c>
      <c r="D18" s="104" t="s">
        <v>53</v>
      </c>
      <c r="E18" s="6" t="s">
        <v>215</v>
      </c>
      <c r="F18" s="11" t="s">
        <v>39</v>
      </c>
      <c r="G18" s="11"/>
      <c r="H18" s="102">
        <v>1800</v>
      </c>
      <c r="I18" s="102">
        <v>1800</v>
      </c>
      <c r="J18" s="102">
        <v>1800</v>
      </c>
      <c r="K18" s="3" t="s">
        <v>5</v>
      </c>
      <c r="L18" s="31" t="s">
        <v>216</v>
      </c>
      <c r="N18" s="34"/>
    </row>
    <row r="19" spans="1:21" ht="243" customHeight="1">
      <c r="B19" s="152">
        <v>1.3</v>
      </c>
      <c r="C19" s="185" t="s">
        <v>123</v>
      </c>
      <c r="D19" s="20" t="s">
        <v>54</v>
      </c>
      <c r="E19" s="6" t="s">
        <v>217</v>
      </c>
      <c r="F19" s="11" t="s">
        <v>39</v>
      </c>
      <c r="G19" s="11"/>
      <c r="H19" s="142">
        <v>1200</v>
      </c>
      <c r="I19" s="142">
        <v>1200</v>
      </c>
      <c r="J19" s="142">
        <v>1200</v>
      </c>
      <c r="K19" s="3" t="s">
        <v>5</v>
      </c>
      <c r="L19" s="36" t="s">
        <v>13</v>
      </c>
      <c r="N19" s="35"/>
    </row>
    <row r="20" spans="1:21" ht="202.35" customHeight="1">
      <c r="B20" s="153"/>
      <c r="C20" s="186"/>
      <c r="D20" s="104" t="s">
        <v>55</v>
      </c>
      <c r="E20" s="6" t="s">
        <v>225</v>
      </c>
      <c r="F20" s="11" t="s">
        <v>40</v>
      </c>
      <c r="G20" s="11"/>
      <c r="H20" s="143">
        <v>600</v>
      </c>
      <c r="I20" s="143">
        <v>600</v>
      </c>
      <c r="J20" s="143">
        <v>600</v>
      </c>
      <c r="K20" s="3" t="s">
        <v>5</v>
      </c>
      <c r="L20" s="36" t="s">
        <v>218</v>
      </c>
      <c r="N20" s="37"/>
    </row>
    <row r="21" spans="1:21" ht="79.7" customHeight="1">
      <c r="B21" s="153"/>
      <c r="C21" s="186"/>
      <c r="D21" s="104" t="s">
        <v>60</v>
      </c>
      <c r="E21" s="7" t="s">
        <v>150</v>
      </c>
      <c r="F21" s="98" t="s">
        <v>200</v>
      </c>
      <c r="G21" s="38"/>
      <c r="H21" s="2">
        <f>1517000/1000</f>
        <v>1517</v>
      </c>
      <c r="I21" s="2">
        <f>1517000/1000</f>
        <v>1517</v>
      </c>
      <c r="J21" s="2">
        <f>1517000/1000</f>
        <v>1517</v>
      </c>
      <c r="K21" s="3" t="s">
        <v>5</v>
      </c>
      <c r="L21" s="39"/>
      <c r="N21" s="37"/>
    </row>
    <row r="22" spans="1:21" ht="114.6" customHeight="1">
      <c r="B22" s="153"/>
      <c r="C22" s="186"/>
      <c r="D22" s="113" t="s">
        <v>61</v>
      </c>
      <c r="E22" s="7" t="s">
        <v>151</v>
      </c>
      <c r="F22" s="99" t="s">
        <v>201</v>
      </c>
      <c r="G22" s="88"/>
      <c r="H22" s="17">
        <f>3101000/1000</f>
        <v>3101</v>
      </c>
      <c r="I22" s="17">
        <f>3101000/1000</f>
        <v>3101</v>
      </c>
      <c r="J22" s="17">
        <f>3101000/1000</f>
        <v>3101</v>
      </c>
      <c r="K22" s="40" t="s">
        <v>5</v>
      </c>
      <c r="L22" s="39"/>
      <c r="N22" s="37"/>
    </row>
    <row r="23" spans="1:21" ht="57.75">
      <c r="B23" s="153"/>
      <c r="C23" s="187"/>
      <c r="D23" s="113" t="s">
        <v>37</v>
      </c>
      <c r="E23" s="85" t="s">
        <v>99</v>
      </c>
      <c r="F23" s="98" t="s">
        <v>200</v>
      </c>
      <c r="G23" s="38"/>
      <c r="H23" s="17">
        <f>983000/1000</f>
        <v>983</v>
      </c>
      <c r="I23" s="17">
        <f>983000/1000</f>
        <v>983</v>
      </c>
      <c r="J23" s="17">
        <f>983000/1000</f>
        <v>983</v>
      </c>
      <c r="K23" s="40" t="s">
        <v>5</v>
      </c>
      <c r="L23" s="39"/>
      <c r="N23" s="37"/>
    </row>
    <row r="24" spans="1:21" s="41" customFormat="1" ht="25.5">
      <c r="B24" s="42"/>
      <c r="C24" s="43" t="s">
        <v>26</v>
      </c>
      <c r="D24" s="135"/>
      <c r="E24" s="44"/>
      <c r="F24" s="45"/>
      <c r="G24" s="45"/>
      <c r="H24" s="46">
        <f>SUM(H5:H23)</f>
        <v>116952</v>
      </c>
      <c r="I24" s="46">
        <f>SUM(I5:I23)</f>
        <v>123786</v>
      </c>
      <c r="J24" s="46">
        <f>SUM(J5:J23)</f>
        <v>107581</v>
      </c>
      <c r="K24" s="47" t="s">
        <v>25</v>
      </c>
      <c r="L24" s="48">
        <f>H24+I24+J24</f>
        <v>348319</v>
      </c>
      <c r="M24" s="30"/>
      <c r="N24" s="35"/>
      <c r="O24" s="30"/>
      <c r="P24" s="30"/>
      <c r="Q24" s="30"/>
      <c r="R24" s="30"/>
      <c r="S24" s="30"/>
      <c r="T24" s="30"/>
      <c r="U24" s="30"/>
    </row>
    <row r="25" spans="1:21" ht="29.1" customHeight="1">
      <c r="C25" s="181" t="s">
        <v>38</v>
      </c>
      <c r="D25" s="181"/>
      <c r="E25" s="181"/>
      <c r="F25" s="181"/>
      <c r="G25" s="181"/>
      <c r="H25" s="181"/>
      <c r="I25" s="181"/>
      <c r="J25" s="181"/>
      <c r="K25" s="181"/>
      <c r="L25" s="181"/>
      <c r="N25" s="35"/>
    </row>
    <row r="26" spans="1:21" ht="171">
      <c r="B26" s="160">
        <v>2.1</v>
      </c>
      <c r="C26" s="182" t="s">
        <v>85</v>
      </c>
      <c r="D26" s="167" t="s">
        <v>100</v>
      </c>
      <c r="E26" s="6" t="s">
        <v>219</v>
      </c>
      <c r="F26" s="11" t="s">
        <v>41</v>
      </c>
      <c r="G26" s="11"/>
      <c r="H26" s="142">
        <v>230</v>
      </c>
      <c r="I26" s="142">
        <v>230</v>
      </c>
      <c r="J26" s="142">
        <v>230</v>
      </c>
      <c r="K26" s="4" t="s">
        <v>14</v>
      </c>
      <c r="L26" s="103" t="s">
        <v>220</v>
      </c>
      <c r="N26" s="35"/>
    </row>
    <row r="27" spans="1:21" ht="196.7" customHeight="1">
      <c r="B27" s="161"/>
      <c r="C27" s="183"/>
      <c r="D27" s="188"/>
      <c r="E27" s="6" t="s">
        <v>221</v>
      </c>
      <c r="F27" s="11" t="s">
        <v>41</v>
      </c>
      <c r="G27" s="11"/>
      <c r="H27" s="142">
        <v>320</v>
      </c>
      <c r="I27" s="142">
        <v>320</v>
      </c>
      <c r="J27" s="142">
        <v>320</v>
      </c>
      <c r="K27" s="4" t="s">
        <v>14</v>
      </c>
      <c r="L27" s="103" t="s">
        <v>222</v>
      </c>
      <c r="N27" s="35"/>
    </row>
    <row r="28" spans="1:21" ht="130.69999999999999" customHeight="1">
      <c r="B28" s="161"/>
      <c r="C28" s="183"/>
      <c r="D28" s="168"/>
      <c r="E28" s="103" t="s">
        <v>223</v>
      </c>
      <c r="F28" s="11" t="s">
        <v>41</v>
      </c>
      <c r="G28" s="11"/>
      <c r="H28" s="142">
        <v>1500</v>
      </c>
      <c r="I28" s="142">
        <v>1500</v>
      </c>
      <c r="J28" s="142">
        <v>1200</v>
      </c>
      <c r="K28" s="4" t="s">
        <v>14</v>
      </c>
      <c r="L28" s="31" t="s">
        <v>224</v>
      </c>
      <c r="N28" s="35"/>
    </row>
    <row r="29" spans="1:21" ht="141" customHeight="1">
      <c r="B29" s="161"/>
      <c r="C29" s="183"/>
      <c r="D29" s="104" t="s">
        <v>69</v>
      </c>
      <c r="E29" s="9" t="s">
        <v>124</v>
      </c>
      <c r="F29" s="11" t="s">
        <v>6</v>
      </c>
      <c r="G29" s="11"/>
      <c r="H29" s="12">
        <v>5</v>
      </c>
      <c r="I29" s="12">
        <v>9</v>
      </c>
      <c r="J29" s="12">
        <v>11</v>
      </c>
      <c r="K29" s="8" t="s">
        <v>5</v>
      </c>
      <c r="L29" s="39"/>
      <c r="N29" s="35"/>
    </row>
    <row r="30" spans="1:21" ht="201.75">
      <c r="B30" s="161"/>
      <c r="C30" s="183"/>
      <c r="D30" s="104" t="s">
        <v>87</v>
      </c>
      <c r="E30" s="9" t="s">
        <v>125</v>
      </c>
      <c r="F30" s="11" t="s">
        <v>6</v>
      </c>
      <c r="G30" s="11"/>
      <c r="H30" s="2">
        <v>4278.6000000000004</v>
      </c>
      <c r="I30" s="2">
        <v>4364</v>
      </c>
      <c r="J30" s="2">
        <v>4451.3999999999996</v>
      </c>
      <c r="K30" s="4" t="s">
        <v>5</v>
      </c>
      <c r="L30" s="11" t="s">
        <v>202</v>
      </c>
      <c r="N30" s="35"/>
    </row>
    <row r="31" spans="1:21" ht="173.25">
      <c r="B31" s="161"/>
      <c r="C31" s="183"/>
      <c r="D31" s="104" t="s">
        <v>70</v>
      </c>
      <c r="E31" s="10" t="s">
        <v>126</v>
      </c>
      <c r="F31" s="11" t="s">
        <v>6</v>
      </c>
      <c r="G31" s="11"/>
      <c r="H31" s="2">
        <v>2300</v>
      </c>
      <c r="I31" s="12">
        <v>3100</v>
      </c>
      <c r="J31" s="12">
        <v>3150</v>
      </c>
      <c r="K31" s="4" t="s">
        <v>5</v>
      </c>
      <c r="L31" s="39"/>
      <c r="N31" s="35"/>
    </row>
    <row r="32" spans="1:21" ht="128.25">
      <c r="B32" s="161"/>
      <c r="C32" s="183"/>
      <c r="D32" s="104" t="s">
        <v>88</v>
      </c>
      <c r="E32" s="7" t="s">
        <v>101</v>
      </c>
      <c r="F32" s="11" t="s">
        <v>42</v>
      </c>
      <c r="G32" s="11"/>
      <c r="H32" s="12">
        <f>2090000/1000</f>
        <v>2090</v>
      </c>
      <c r="I32" s="12">
        <f>2090000/1000</f>
        <v>2090</v>
      </c>
      <c r="J32" s="12">
        <f>2090000/1000</f>
        <v>2090</v>
      </c>
      <c r="K32" s="13" t="s">
        <v>5</v>
      </c>
      <c r="L32" s="39"/>
      <c r="N32" s="35"/>
    </row>
    <row r="33" spans="2:14" ht="108" customHeight="1">
      <c r="B33" s="162"/>
      <c r="C33" s="183"/>
      <c r="D33" s="104" t="s">
        <v>89</v>
      </c>
      <c r="E33" s="6" t="s">
        <v>127</v>
      </c>
      <c r="F33" s="105" t="s">
        <v>6</v>
      </c>
      <c r="G33" s="38"/>
      <c r="H33" s="2">
        <f>500000/1000</f>
        <v>500</v>
      </c>
      <c r="I33" s="2">
        <f>600000/1000</f>
        <v>600</v>
      </c>
      <c r="J33" s="2">
        <f>700000/1000</f>
        <v>700</v>
      </c>
      <c r="K33" s="3" t="s">
        <v>5</v>
      </c>
      <c r="L33" s="39"/>
      <c r="N33" s="49"/>
    </row>
    <row r="34" spans="2:14" s="24" customFormat="1" ht="132.75" customHeight="1">
      <c r="B34" s="50"/>
      <c r="C34" s="183"/>
      <c r="D34" s="104" t="s">
        <v>90</v>
      </c>
      <c r="E34" s="6" t="s">
        <v>128</v>
      </c>
      <c r="F34" s="105" t="s">
        <v>6</v>
      </c>
      <c r="G34" s="90"/>
      <c r="H34" s="14">
        <f>1000000/1000</f>
        <v>1000</v>
      </c>
      <c r="I34" s="14">
        <f>1200000/1000</f>
        <v>1200</v>
      </c>
      <c r="J34" s="14">
        <f>1400000/1000</f>
        <v>1400</v>
      </c>
      <c r="K34" s="15" t="s">
        <v>5</v>
      </c>
      <c r="L34" s="52"/>
      <c r="M34" s="30"/>
      <c r="N34" s="23"/>
    </row>
    <row r="35" spans="2:14" s="24" customFormat="1" ht="108" customHeight="1">
      <c r="B35" s="50"/>
      <c r="C35" s="183"/>
      <c r="D35" s="189" t="s">
        <v>91</v>
      </c>
      <c r="E35" s="1" t="s">
        <v>102</v>
      </c>
      <c r="F35" s="98" t="s">
        <v>200</v>
      </c>
      <c r="G35" s="21"/>
      <c r="H35" s="16">
        <f>110000/1000</f>
        <v>110</v>
      </c>
      <c r="I35" s="16">
        <f>110000/1000</f>
        <v>110</v>
      </c>
      <c r="J35" s="16">
        <f>110000/1000</f>
        <v>110</v>
      </c>
      <c r="K35" s="51" t="s">
        <v>5</v>
      </c>
      <c r="L35" s="91"/>
      <c r="M35" s="30"/>
      <c r="N35" s="23"/>
    </row>
    <row r="36" spans="2:14" s="24" customFormat="1" ht="108" customHeight="1">
      <c r="B36" s="50"/>
      <c r="C36" s="183"/>
      <c r="D36" s="190"/>
      <c r="E36" s="1" t="s">
        <v>129</v>
      </c>
      <c r="F36" s="98" t="s">
        <v>200</v>
      </c>
      <c r="G36" s="21"/>
      <c r="H36" s="92">
        <f>4138000/1000</f>
        <v>4138</v>
      </c>
      <c r="I36" s="92">
        <f>4138000/1000</f>
        <v>4138</v>
      </c>
      <c r="J36" s="92">
        <f>4138000/1000</f>
        <v>4138</v>
      </c>
      <c r="K36" s="51" t="s">
        <v>5</v>
      </c>
      <c r="L36" s="91"/>
      <c r="M36" s="30"/>
      <c r="N36" s="23"/>
    </row>
    <row r="37" spans="2:14" s="24" customFormat="1" ht="108" customHeight="1">
      <c r="B37" s="50"/>
      <c r="C37" s="184"/>
      <c r="D37" s="20" t="s">
        <v>92</v>
      </c>
      <c r="E37" s="1" t="s">
        <v>103</v>
      </c>
      <c r="F37" s="98" t="s">
        <v>200</v>
      </c>
      <c r="G37" s="21"/>
      <c r="H37" s="16">
        <f>480000/1000</f>
        <v>480</v>
      </c>
      <c r="I37" s="16">
        <f>480000/1000</f>
        <v>480</v>
      </c>
      <c r="J37" s="16">
        <f>480000/1000</f>
        <v>480</v>
      </c>
      <c r="K37" s="51" t="s">
        <v>5</v>
      </c>
      <c r="L37" s="91"/>
      <c r="M37" s="30"/>
      <c r="N37" s="23"/>
    </row>
    <row r="38" spans="2:14" ht="72" customHeight="1">
      <c r="B38" s="154"/>
      <c r="C38" s="156" t="s">
        <v>95</v>
      </c>
      <c r="D38" s="104" t="s">
        <v>71</v>
      </c>
      <c r="E38" s="141" t="s">
        <v>210</v>
      </c>
      <c r="F38" s="11" t="s">
        <v>6</v>
      </c>
      <c r="G38" s="11"/>
      <c r="H38" s="2">
        <v>59440</v>
      </c>
      <c r="I38" s="2">
        <v>59440</v>
      </c>
      <c r="J38" s="2">
        <v>59440</v>
      </c>
      <c r="K38" s="8" t="s">
        <v>5</v>
      </c>
      <c r="L38" s="8" t="s">
        <v>161</v>
      </c>
      <c r="N38" s="35"/>
    </row>
    <row r="39" spans="2:14" ht="140.25" customHeight="1">
      <c r="B39" s="154"/>
      <c r="C39" s="157"/>
      <c r="D39" s="104" t="s">
        <v>72</v>
      </c>
      <c r="E39" s="9" t="s">
        <v>130</v>
      </c>
      <c r="F39" s="11" t="s">
        <v>6</v>
      </c>
      <c r="G39" s="11"/>
      <c r="H39" s="2">
        <v>2500</v>
      </c>
      <c r="I39" s="2">
        <v>2500</v>
      </c>
      <c r="J39" s="2">
        <v>2500</v>
      </c>
      <c r="K39" s="8" t="s">
        <v>5</v>
      </c>
      <c r="L39" s="8"/>
      <c r="N39" s="35"/>
    </row>
    <row r="40" spans="2:14" ht="57">
      <c r="B40" s="154"/>
      <c r="C40" s="157"/>
      <c r="D40" s="104" t="s">
        <v>73</v>
      </c>
      <c r="E40" s="9" t="s">
        <v>104</v>
      </c>
      <c r="F40" s="11" t="s">
        <v>6</v>
      </c>
      <c r="G40" s="11"/>
      <c r="H40" s="12">
        <v>20100</v>
      </c>
      <c r="I40" s="12">
        <v>20100</v>
      </c>
      <c r="J40" s="12">
        <v>20100</v>
      </c>
      <c r="K40" s="4" t="s">
        <v>5</v>
      </c>
      <c r="L40" s="8"/>
      <c r="N40" s="35"/>
    </row>
    <row r="41" spans="2:14" ht="85.5">
      <c r="B41" s="154"/>
      <c r="C41" s="157"/>
      <c r="D41" s="104" t="s">
        <v>74</v>
      </c>
      <c r="E41" s="9" t="s">
        <v>152</v>
      </c>
      <c r="F41" s="11" t="s">
        <v>6</v>
      </c>
      <c r="G41" s="11"/>
      <c r="H41" s="2">
        <f>2000000/1000</f>
        <v>2000</v>
      </c>
      <c r="I41" s="2">
        <f>2000000/1000</f>
        <v>2000</v>
      </c>
      <c r="J41" s="2">
        <f>2000000/1000</f>
        <v>2000</v>
      </c>
      <c r="K41" s="4" t="s">
        <v>5</v>
      </c>
      <c r="L41" s="39"/>
      <c r="N41" s="35"/>
    </row>
    <row r="42" spans="2:14" s="24" customFormat="1" ht="57.75">
      <c r="B42" s="154"/>
      <c r="C42" s="157"/>
      <c r="D42" s="104" t="s">
        <v>75</v>
      </c>
      <c r="E42" s="104" t="s">
        <v>211</v>
      </c>
      <c r="F42" s="11" t="s">
        <v>6</v>
      </c>
      <c r="G42" s="11"/>
      <c r="H42" s="12">
        <f>534000/1000</f>
        <v>534</v>
      </c>
      <c r="I42" s="12">
        <f>534000/1000</f>
        <v>534</v>
      </c>
      <c r="J42" s="12">
        <f>534000/1000</f>
        <v>534</v>
      </c>
      <c r="K42" s="36" t="s">
        <v>5</v>
      </c>
      <c r="L42" s="39"/>
      <c r="M42" s="30"/>
    </row>
    <row r="43" spans="2:14" s="24" customFormat="1" ht="57.75">
      <c r="B43" s="154"/>
      <c r="C43" s="157"/>
      <c r="D43" s="104" t="s">
        <v>93</v>
      </c>
      <c r="E43" s="7" t="s">
        <v>131</v>
      </c>
      <c r="F43" s="11" t="s">
        <v>6</v>
      </c>
      <c r="G43" s="11"/>
      <c r="H43" s="12">
        <v>2800</v>
      </c>
      <c r="I43" s="12">
        <v>3000</v>
      </c>
      <c r="J43" s="12">
        <v>3200</v>
      </c>
      <c r="K43" s="36" t="s">
        <v>5</v>
      </c>
      <c r="L43" s="39"/>
      <c r="M43" s="30"/>
    </row>
    <row r="44" spans="2:14" s="24" customFormat="1" ht="103.5" customHeight="1">
      <c r="B44" s="154"/>
      <c r="C44" s="157"/>
      <c r="D44" s="104" t="s">
        <v>162</v>
      </c>
      <c r="E44" s="7" t="s">
        <v>132</v>
      </c>
      <c r="F44" s="11" t="s">
        <v>6</v>
      </c>
      <c r="G44" s="11"/>
      <c r="H44" s="12">
        <v>900</v>
      </c>
      <c r="I44" s="12">
        <v>1200</v>
      </c>
      <c r="J44" s="12">
        <v>1300</v>
      </c>
      <c r="K44" s="36" t="s">
        <v>5</v>
      </c>
      <c r="L44" s="101"/>
      <c r="M44" s="30"/>
    </row>
    <row r="45" spans="2:14" ht="87.75">
      <c r="B45" s="154"/>
      <c r="C45" s="157"/>
      <c r="D45" s="104" t="s">
        <v>163</v>
      </c>
      <c r="E45" s="104" t="s">
        <v>199</v>
      </c>
      <c r="F45" s="4" t="s">
        <v>198</v>
      </c>
      <c r="G45" s="38"/>
      <c r="H45" s="102">
        <v>0</v>
      </c>
      <c r="I45" s="14">
        <v>30000</v>
      </c>
      <c r="J45" s="14">
        <v>30000</v>
      </c>
      <c r="K45" s="8" t="s">
        <v>5</v>
      </c>
      <c r="L45" s="8" t="s">
        <v>214</v>
      </c>
      <c r="N45" s="35"/>
    </row>
    <row r="46" spans="2:14" ht="85.5">
      <c r="B46" s="154"/>
      <c r="C46" s="157"/>
      <c r="D46" s="104" t="s">
        <v>164</v>
      </c>
      <c r="E46" s="104" t="s">
        <v>165</v>
      </c>
      <c r="F46" s="4" t="s">
        <v>198</v>
      </c>
      <c r="G46" s="38"/>
      <c r="H46" s="14">
        <v>8000</v>
      </c>
      <c r="I46" s="14">
        <v>8000</v>
      </c>
      <c r="J46" s="14">
        <v>8000</v>
      </c>
      <c r="K46" s="8" t="s">
        <v>5</v>
      </c>
      <c r="L46" s="8"/>
      <c r="N46" s="35"/>
    </row>
    <row r="47" spans="2:14" ht="87.75">
      <c r="B47" s="154"/>
      <c r="C47" s="157"/>
      <c r="D47" s="104" t="s">
        <v>76</v>
      </c>
      <c r="E47" s="6" t="s">
        <v>133</v>
      </c>
      <c r="F47" s="98" t="s">
        <v>200</v>
      </c>
      <c r="G47" s="38"/>
      <c r="H47" s="2">
        <f>150000/1000</f>
        <v>150</v>
      </c>
      <c r="I47" s="2">
        <f>220000/1000</f>
        <v>220</v>
      </c>
      <c r="J47" s="2">
        <f>220000/1000</f>
        <v>220</v>
      </c>
      <c r="K47" s="3" t="s">
        <v>5</v>
      </c>
      <c r="L47" s="39"/>
      <c r="N47" s="35"/>
    </row>
    <row r="48" spans="2:14" ht="70.5" customHeight="1">
      <c r="B48" s="154"/>
      <c r="C48" s="157"/>
      <c r="D48" s="104" t="s">
        <v>77</v>
      </c>
      <c r="E48" s="6" t="s">
        <v>134</v>
      </c>
      <c r="F48" s="98" t="s">
        <v>200</v>
      </c>
      <c r="G48" s="38"/>
      <c r="H48" s="2">
        <f>20000000/1000</f>
        <v>20000</v>
      </c>
      <c r="I48" s="2">
        <f>10000000/1000</f>
        <v>10000</v>
      </c>
      <c r="J48" s="2">
        <f>15000000/1000</f>
        <v>15000</v>
      </c>
      <c r="K48" s="3" t="s">
        <v>5</v>
      </c>
      <c r="L48" s="39"/>
      <c r="N48" s="35"/>
    </row>
    <row r="49" spans="2:16" ht="71.25">
      <c r="B49" s="154"/>
      <c r="C49" s="157"/>
      <c r="D49" s="104" t="s">
        <v>78</v>
      </c>
      <c r="E49" s="6" t="s">
        <v>105</v>
      </c>
      <c r="F49" s="98" t="s">
        <v>200</v>
      </c>
      <c r="G49" s="38"/>
      <c r="H49" s="2">
        <f>300000/1000</f>
        <v>300</v>
      </c>
      <c r="I49" s="2">
        <f>350000/1000</f>
        <v>350</v>
      </c>
      <c r="J49" s="2">
        <f>400000/1000</f>
        <v>400</v>
      </c>
      <c r="K49" s="3" t="s">
        <v>5</v>
      </c>
      <c r="L49" s="39"/>
      <c r="N49" s="35"/>
    </row>
    <row r="50" spans="2:16" ht="142.5">
      <c r="B50" s="154"/>
      <c r="C50" s="157"/>
      <c r="D50" s="104" t="s">
        <v>79</v>
      </c>
      <c r="E50" s="96" t="s">
        <v>143</v>
      </c>
      <c r="F50" s="11" t="s">
        <v>44</v>
      </c>
      <c r="G50" s="11" t="s">
        <v>68</v>
      </c>
      <c r="H50" s="2">
        <f>60000000/1000</f>
        <v>60000</v>
      </c>
      <c r="I50" s="2">
        <f>60000000/1000</f>
        <v>60000</v>
      </c>
      <c r="J50" s="2">
        <f>60000000/1000</f>
        <v>60000</v>
      </c>
      <c r="K50" s="13" t="s">
        <v>5</v>
      </c>
      <c r="L50" s="164" t="s">
        <v>16</v>
      </c>
      <c r="N50" s="35"/>
    </row>
    <row r="51" spans="2:16" ht="71.25">
      <c r="B51" s="154"/>
      <c r="C51" s="157"/>
      <c r="D51" s="104" t="s">
        <v>80</v>
      </c>
      <c r="E51" s="96" t="s">
        <v>144</v>
      </c>
      <c r="F51" s="11" t="s">
        <v>15</v>
      </c>
      <c r="G51" s="11" t="s">
        <v>18</v>
      </c>
      <c r="H51" s="2">
        <f>10000000/1000</f>
        <v>10000</v>
      </c>
      <c r="I51" s="2">
        <f>10000000/1000</f>
        <v>10000</v>
      </c>
      <c r="J51" s="2">
        <f>10000000/1000</f>
        <v>10000</v>
      </c>
      <c r="K51" s="13" t="s">
        <v>5</v>
      </c>
      <c r="L51" s="165"/>
      <c r="N51" s="35"/>
    </row>
    <row r="52" spans="2:16" ht="142.5">
      <c r="B52" s="154"/>
      <c r="C52" s="157"/>
      <c r="D52" s="104" t="s">
        <v>81</v>
      </c>
      <c r="E52" s="96" t="s">
        <v>145</v>
      </c>
      <c r="F52" s="11" t="s">
        <v>44</v>
      </c>
      <c r="G52" s="11" t="s">
        <v>68</v>
      </c>
      <c r="H52" s="2">
        <f>15000000/1000</f>
        <v>15000</v>
      </c>
      <c r="I52" s="2">
        <f>15000000/1000</f>
        <v>15000</v>
      </c>
      <c r="J52" s="2">
        <f>15000000/1000</f>
        <v>15000</v>
      </c>
      <c r="K52" s="13" t="s">
        <v>5</v>
      </c>
      <c r="L52" s="165"/>
      <c r="N52" s="35"/>
    </row>
    <row r="53" spans="2:16" ht="99.75">
      <c r="B53" s="154"/>
      <c r="C53" s="157"/>
      <c r="D53" s="104" t="s">
        <v>82</v>
      </c>
      <c r="E53" s="96" t="s">
        <v>146</v>
      </c>
      <c r="F53" s="11" t="s">
        <v>15</v>
      </c>
      <c r="G53" s="11" t="s">
        <v>18</v>
      </c>
      <c r="H53" s="2">
        <f>2000000/1000</f>
        <v>2000</v>
      </c>
      <c r="I53" s="2">
        <f>2000000/1000</f>
        <v>2000</v>
      </c>
      <c r="J53" s="2">
        <f>2000000/1000</f>
        <v>2000</v>
      </c>
      <c r="K53" s="13" t="s">
        <v>5</v>
      </c>
      <c r="L53" s="165"/>
      <c r="N53" s="35"/>
    </row>
    <row r="54" spans="2:16" ht="199.5">
      <c r="B54" s="154"/>
      <c r="C54" s="157"/>
      <c r="D54" s="104" t="s">
        <v>83</v>
      </c>
      <c r="E54" s="96" t="s">
        <v>148</v>
      </c>
      <c r="F54" s="11" t="s">
        <v>45</v>
      </c>
      <c r="G54" s="11" t="s">
        <v>43</v>
      </c>
      <c r="H54" s="2">
        <f>100000000/1000</f>
        <v>100000</v>
      </c>
      <c r="I54" s="2">
        <f>100000000/1000</f>
        <v>100000</v>
      </c>
      <c r="J54" s="2">
        <f>100000000/1000</f>
        <v>100000</v>
      </c>
      <c r="K54" s="13" t="s">
        <v>5</v>
      </c>
      <c r="L54" s="165"/>
      <c r="N54" s="35"/>
    </row>
    <row r="55" spans="2:16" ht="71.25">
      <c r="B55" s="154"/>
      <c r="C55" s="157"/>
      <c r="D55" s="104" t="s">
        <v>84</v>
      </c>
      <c r="E55" s="7" t="s">
        <v>149</v>
      </c>
      <c r="F55" s="11" t="s">
        <v>15</v>
      </c>
      <c r="G55" s="11" t="s">
        <v>18</v>
      </c>
      <c r="H55" s="2">
        <f>500000/1000</f>
        <v>500</v>
      </c>
      <c r="I55" s="2">
        <f>500000/1000</f>
        <v>500</v>
      </c>
      <c r="J55" s="2">
        <f>500000/1000</f>
        <v>500</v>
      </c>
      <c r="K55" s="13" t="s">
        <v>5</v>
      </c>
      <c r="L55" s="165"/>
      <c r="N55" s="35"/>
    </row>
    <row r="56" spans="2:16" ht="71.25">
      <c r="B56" s="154"/>
      <c r="C56" s="157"/>
      <c r="D56" s="104" t="s">
        <v>116</v>
      </c>
      <c r="E56" s="96" t="s">
        <v>147</v>
      </c>
      <c r="F56" s="11" t="s">
        <v>15</v>
      </c>
      <c r="G56" s="11" t="s">
        <v>18</v>
      </c>
      <c r="H56" s="17">
        <f>2500000/1000</f>
        <v>2500</v>
      </c>
      <c r="I56" s="17">
        <f>2500000/1000</f>
        <v>2500</v>
      </c>
      <c r="J56" s="17">
        <f>2500000/1000</f>
        <v>2500</v>
      </c>
      <c r="K56" s="13" t="s">
        <v>5</v>
      </c>
      <c r="L56" s="166"/>
      <c r="N56" s="35"/>
    </row>
    <row r="57" spans="2:16" ht="128.25">
      <c r="B57" s="154"/>
      <c r="C57" s="157"/>
      <c r="D57" s="104" t="s">
        <v>169</v>
      </c>
      <c r="E57" s="103" t="s">
        <v>167</v>
      </c>
      <c r="F57" s="105" t="s">
        <v>17</v>
      </c>
      <c r="G57" s="107"/>
      <c r="H57" s="102">
        <v>5000</v>
      </c>
      <c r="I57" s="102">
        <v>5000</v>
      </c>
      <c r="J57" s="102">
        <v>5000</v>
      </c>
      <c r="K57" s="3" t="s">
        <v>5</v>
      </c>
      <c r="L57" s="39"/>
      <c r="N57" s="35"/>
    </row>
    <row r="58" spans="2:16" ht="128.25">
      <c r="B58" s="154"/>
      <c r="C58" s="157"/>
      <c r="D58" s="104" t="s">
        <v>117</v>
      </c>
      <c r="E58" s="103" t="s">
        <v>168</v>
      </c>
      <c r="F58" s="105" t="s">
        <v>17</v>
      </c>
      <c r="G58" s="107"/>
      <c r="H58" s="106">
        <v>2250</v>
      </c>
      <c r="I58" s="106">
        <v>2250</v>
      </c>
      <c r="J58" s="106">
        <v>2250</v>
      </c>
      <c r="K58" s="3" t="s">
        <v>5</v>
      </c>
      <c r="L58" s="39"/>
      <c r="N58" s="35"/>
    </row>
    <row r="59" spans="2:16" ht="128.25">
      <c r="B59" s="154"/>
      <c r="C59" s="157"/>
      <c r="D59" s="104" t="s">
        <v>118</v>
      </c>
      <c r="E59" s="7" t="s">
        <v>135</v>
      </c>
      <c r="F59" s="11" t="s">
        <v>42</v>
      </c>
      <c r="G59" s="11"/>
      <c r="H59" s="2">
        <f>26000000/1000</f>
        <v>26000</v>
      </c>
      <c r="I59" s="2">
        <f>26000000/1000</f>
        <v>26000</v>
      </c>
      <c r="J59" s="2">
        <f>26000000/1000</f>
        <v>26000</v>
      </c>
      <c r="K59" s="13" t="s">
        <v>5</v>
      </c>
      <c r="L59" s="39" t="s">
        <v>67</v>
      </c>
      <c r="N59" s="35"/>
    </row>
    <row r="60" spans="2:16" ht="99.75">
      <c r="B60" s="154"/>
      <c r="C60" s="157"/>
      <c r="D60" s="167" t="s">
        <v>119</v>
      </c>
      <c r="E60" s="7" t="s">
        <v>106</v>
      </c>
      <c r="F60" s="11" t="s">
        <v>46</v>
      </c>
      <c r="G60" s="11" t="s">
        <v>62</v>
      </c>
      <c r="H60" s="18">
        <f>793000/1000</f>
        <v>793</v>
      </c>
      <c r="I60" s="18">
        <f>791000/1000</f>
        <v>791</v>
      </c>
      <c r="J60" s="18">
        <v>0</v>
      </c>
      <c r="K60" s="18" t="s">
        <v>63</v>
      </c>
      <c r="L60" s="39"/>
      <c r="N60" s="35"/>
    </row>
    <row r="61" spans="2:16" ht="99.75">
      <c r="B61" s="154"/>
      <c r="C61" s="157"/>
      <c r="D61" s="168"/>
      <c r="E61" s="7" t="s">
        <v>107</v>
      </c>
      <c r="F61" s="11" t="s">
        <v>46</v>
      </c>
      <c r="G61" s="11" t="s">
        <v>62</v>
      </c>
      <c r="H61" s="18">
        <f>(9100000+646000)/1000</f>
        <v>9746</v>
      </c>
      <c r="I61" s="18">
        <f>(4555000+405000)/1000</f>
        <v>4960</v>
      </c>
      <c r="J61" s="18">
        <v>0</v>
      </c>
      <c r="K61" s="18" t="s">
        <v>64</v>
      </c>
      <c r="L61" s="18"/>
      <c r="N61" s="35"/>
    </row>
    <row r="62" spans="2:16" s="24" customFormat="1" ht="88.7" customHeight="1">
      <c r="B62" s="154"/>
      <c r="C62" s="157"/>
      <c r="D62" s="20" t="s">
        <v>155</v>
      </c>
      <c r="E62" s="1" t="s">
        <v>166</v>
      </c>
      <c r="F62" s="21" t="s">
        <v>47</v>
      </c>
      <c r="G62" s="21"/>
      <c r="H62" s="19">
        <v>9462.5</v>
      </c>
      <c r="I62" s="19">
        <f>2400000/1000</f>
        <v>2400</v>
      </c>
      <c r="J62" s="19">
        <f>2400000/1000</f>
        <v>2400</v>
      </c>
      <c r="K62" s="21" t="s">
        <v>19</v>
      </c>
      <c r="L62" s="21"/>
      <c r="M62" s="30"/>
    </row>
    <row r="63" spans="2:16" ht="128.25">
      <c r="B63" s="154"/>
      <c r="C63" s="157"/>
      <c r="D63" s="104" t="s">
        <v>156</v>
      </c>
      <c r="E63" s="7" t="s">
        <v>108</v>
      </c>
      <c r="F63" s="11" t="s">
        <v>48</v>
      </c>
      <c r="G63" s="11"/>
      <c r="H63" s="18">
        <f>100000/1000</f>
        <v>100</v>
      </c>
      <c r="I63" s="18">
        <f>100000/1000</f>
        <v>100</v>
      </c>
      <c r="J63" s="18">
        <f>100000/1000</f>
        <v>100</v>
      </c>
      <c r="K63" s="11" t="s">
        <v>20</v>
      </c>
      <c r="L63" s="36"/>
      <c r="N63" s="49"/>
      <c r="O63" s="53"/>
      <c r="P63" s="53"/>
    </row>
    <row r="64" spans="2:16" s="24" customFormat="1" ht="168" customHeight="1">
      <c r="B64" s="154"/>
      <c r="C64" s="157"/>
      <c r="D64" s="20" t="s">
        <v>157</v>
      </c>
      <c r="E64" s="97" t="s">
        <v>154</v>
      </c>
      <c r="F64" s="21" t="s">
        <v>50</v>
      </c>
      <c r="G64" s="21"/>
      <c r="H64" s="19">
        <f>2000000/1000</f>
        <v>2000</v>
      </c>
      <c r="I64" s="19">
        <f>1000000/1000</f>
        <v>1000</v>
      </c>
      <c r="J64" s="19"/>
      <c r="K64" s="21" t="s">
        <v>226</v>
      </c>
      <c r="L64" s="22"/>
      <c r="M64" s="30"/>
      <c r="N64" s="23"/>
      <c r="O64" s="23"/>
      <c r="P64" s="23"/>
    </row>
    <row r="65" spans="2:59" s="24" customFormat="1" ht="85.5">
      <c r="B65" s="155"/>
      <c r="C65" s="158"/>
      <c r="D65" s="20" t="s">
        <v>158</v>
      </c>
      <c r="E65" s="20" t="s">
        <v>153</v>
      </c>
      <c r="F65" s="21" t="s">
        <v>7</v>
      </c>
      <c r="G65" s="21"/>
      <c r="H65" s="19">
        <f>24000000/1000</f>
        <v>24000</v>
      </c>
      <c r="I65" s="19">
        <v>33000</v>
      </c>
      <c r="J65" s="19">
        <v>33000</v>
      </c>
      <c r="K65" s="3" t="s">
        <v>5</v>
      </c>
      <c r="L65" s="22"/>
      <c r="M65" s="30"/>
      <c r="N65" s="23"/>
      <c r="O65" s="23"/>
      <c r="P65" s="23"/>
    </row>
    <row r="66" spans="2:59" ht="234" customHeight="1">
      <c r="B66" s="54">
        <v>2.2999999999999998</v>
      </c>
      <c r="C66" s="55" t="s">
        <v>109</v>
      </c>
      <c r="D66" s="104" t="s">
        <v>159</v>
      </c>
      <c r="E66" s="6" t="s">
        <v>170</v>
      </c>
      <c r="F66" s="11" t="s">
        <v>205</v>
      </c>
      <c r="G66" s="38" t="s">
        <v>160</v>
      </c>
      <c r="H66" s="2"/>
      <c r="I66" s="2"/>
      <c r="J66" s="102"/>
      <c r="K66" s="4" t="s">
        <v>178</v>
      </c>
      <c r="L66" s="31" t="s">
        <v>179</v>
      </c>
      <c r="N66" s="35"/>
      <c r="O66" s="35"/>
    </row>
    <row r="67" spans="2:59" s="41" customFormat="1" ht="25.5">
      <c r="B67" s="56"/>
      <c r="C67" s="57" t="s">
        <v>27</v>
      </c>
      <c r="D67" s="58"/>
      <c r="E67" s="58"/>
      <c r="F67" s="59"/>
      <c r="G67" s="59"/>
      <c r="H67" s="60">
        <f>SUM(H26:H66)</f>
        <v>403027.1</v>
      </c>
      <c r="I67" s="60">
        <f>SUM(I26:I66)</f>
        <v>420986</v>
      </c>
      <c r="J67" s="60">
        <f>SUM(J26:J66)</f>
        <v>419724.4</v>
      </c>
      <c r="K67" s="61" t="s">
        <v>25</v>
      </c>
      <c r="L67" s="62">
        <f>H67+I67+J67</f>
        <v>1243737.5</v>
      </c>
      <c r="M67" s="30"/>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row>
    <row r="68" spans="2:59" ht="32.1" customHeight="1">
      <c r="B68" s="163" t="s">
        <v>66</v>
      </c>
      <c r="C68" s="163"/>
      <c r="D68" s="163"/>
      <c r="E68" s="163"/>
      <c r="F68" s="163"/>
      <c r="G68" s="163"/>
      <c r="H68" s="163"/>
      <c r="I68" s="163"/>
      <c r="J68" s="163"/>
      <c r="K68" s="163"/>
      <c r="L68" s="163"/>
      <c r="N68" s="35"/>
    </row>
    <row r="69" spans="2:59" ht="339" customHeight="1">
      <c r="B69" s="160">
        <v>3.1</v>
      </c>
      <c r="C69" s="156" t="s">
        <v>136</v>
      </c>
      <c r="D69" s="130" t="s">
        <v>180</v>
      </c>
      <c r="E69" s="108" t="s">
        <v>137</v>
      </c>
      <c r="F69" s="109" t="s">
        <v>193</v>
      </c>
      <c r="G69" s="109"/>
      <c r="H69" s="112">
        <f>190000/1000</f>
        <v>190</v>
      </c>
      <c r="I69" s="110">
        <f t="shared" ref="I69:J69" si="0">270000/1000</f>
        <v>270</v>
      </c>
      <c r="J69" s="110">
        <f t="shared" si="0"/>
        <v>270</v>
      </c>
      <c r="K69" s="109" t="s">
        <v>21</v>
      </c>
      <c r="L69" s="63"/>
      <c r="N69" s="64"/>
      <c r="O69" s="65"/>
      <c r="P69" s="65"/>
      <c r="Q69" s="65"/>
      <c r="R69" s="65"/>
    </row>
    <row r="70" spans="2:59" ht="162.75" customHeight="1">
      <c r="B70" s="161"/>
      <c r="C70" s="157"/>
      <c r="D70" s="130" t="s">
        <v>192</v>
      </c>
      <c r="E70" s="114" t="s">
        <v>110</v>
      </c>
      <c r="F70" s="109" t="s">
        <v>193</v>
      </c>
      <c r="G70" s="119"/>
      <c r="H70" s="131">
        <f>200000/1000</f>
        <v>200</v>
      </c>
      <c r="I70" s="120">
        <f>300000/1000</f>
        <v>300</v>
      </c>
      <c r="J70" s="120">
        <f>350000/1000</f>
        <v>350</v>
      </c>
      <c r="K70" s="119" t="s">
        <v>21</v>
      </c>
      <c r="L70" s="66"/>
      <c r="N70" s="35"/>
    </row>
    <row r="71" spans="2:59" ht="162.75" customHeight="1">
      <c r="B71" s="161"/>
      <c r="C71" s="157"/>
      <c r="D71" s="115" t="s">
        <v>182</v>
      </c>
      <c r="E71" s="116" t="s">
        <v>183</v>
      </c>
      <c r="F71" s="117" t="s">
        <v>193</v>
      </c>
      <c r="G71" s="121"/>
      <c r="H71" s="122"/>
      <c r="I71" s="122"/>
      <c r="J71" s="122"/>
      <c r="K71" s="121"/>
      <c r="L71" s="118" t="s">
        <v>184</v>
      </c>
      <c r="N71" s="35"/>
    </row>
    <row r="72" spans="2:59" ht="273">
      <c r="B72" s="161"/>
      <c r="C72" s="157"/>
      <c r="D72" s="136" t="s">
        <v>181</v>
      </c>
      <c r="E72" s="87" t="s">
        <v>138</v>
      </c>
      <c r="F72" s="100" t="s">
        <v>195</v>
      </c>
      <c r="G72" s="67"/>
      <c r="H72" s="93">
        <v>6339</v>
      </c>
      <c r="I72" s="25">
        <f>(3400000+4000000)/1000</f>
        <v>7400</v>
      </c>
      <c r="J72" s="25">
        <f>(3400000+4000000)/1000</f>
        <v>7400</v>
      </c>
      <c r="K72" s="68" t="s">
        <v>21</v>
      </c>
      <c r="L72" s="69"/>
      <c r="N72" s="35"/>
    </row>
    <row r="73" spans="2:59" ht="216">
      <c r="B73" s="161"/>
      <c r="C73" s="157"/>
      <c r="D73" s="136" t="s">
        <v>190</v>
      </c>
      <c r="E73" s="86" t="s">
        <v>139</v>
      </c>
      <c r="F73" s="100" t="s">
        <v>195</v>
      </c>
      <c r="G73" s="55"/>
      <c r="H73" s="94">
        <f>667200/1000</f>
        <v>667.2</v>
      </c>
      <c r="I73" s="26">
        <f>1050000/1000</f>
        <v>1050</v>
      </c>
      <c r="J73" s="26">
        <f>1100000/1000</f>
        <v>1100</v>
      </c>
      <c r="K73" s="27" t="s">
        <v>21</v>
      </c>
      <c r="L73" s="66"/>
      <c r="N73" s="35"/>
    </row>
    <row r="74" spans="2:59" ht="216">
      <c r="B74" s="161"/>
      <c r="C74" s="157"/>
      <c r="D74" s="130" t="s">
        <v>185</v>
      </c>
      <c r="E74" s="123" t="s">
        <v>212</v>
      </c>
      <c r="F74" s="109" t="s">
        <v>195</v>
      </c>
      <c r="G74" s="129"/>
      <c r="H74" s="110">
        <v>771</v>
      </c>
      <c r="I74" s="124">
        <f t="shared" ref="I74:J74" si="1">850000/1000</f>
        <v>850</v>
      </c>
      <c r="J74" s="124">
        <f t="shared" si="1"/>
        <v>850</v>
      </c>
      <c r="K74" s="125" t="s">
        <v>21</v>
      </c>
      <c r="L74" s="66"/>
      <c r="N74" s="35"/>
    </row>
    <row r="75" spans="2:59" ht="114">
      <c r="B75" s="161"/>
      <c r="C75" s="157"/>
      <c r="D75" s="130" t="s">
        <v>186</v>
      </c>
      <c r="E75" s="126" t="s">
        <v>213</v>
      </c>
      <c r="F75" s="109" t="s">
        <v>196</v>
      </c>
      <c r="G75" s="109"/>
      <c r="H75" s="110">
        <f>8400/1000</f>
        <v>8.4</v>
      </c>
      <c r="I75" s="110">
        <f>88000/1000</f>
        <v>88</v>
      </c>
      <c r="J75" s="110">
        <f>15500/1000</f>
        <v>15.5</v>
      </c>
      <c r="K75" s="29" t="s">
        <v>5</v>
      </c>
      <c r="L75" s="66"/>
      <c r="N75" s="35"/>
    </row>
    <row r="76" spans="2:59" ht="114">
      <c r="B76" s="161"/>
      <c r="C76" s="157"/>
      <c r="D76" s="137" t="s">
        <v>187</v>
      </c>
      <c r="E76" s="127" t="s">
        <v>111</v>
      </c>
      <c r="F76" s="109" t="s">
        <v>196</v>
      </c>
      <c r="G76" s="109"/>
      <c r="H76" s="110">
        <f>900/1000</f>
        <v>0.9</v>
      </c>
      <c r="I76" s="110">
        <f>81500/1000</f>
        <v>81.5</v>
      </c>
      <c r="J76" s="110">
        <v>4</v>
      </c>
      <c r="K76" s="29" t="s">
        <v>5</v>
      </c>
      <c r="L76" s="66"/>
      <c r="N76" s="35"/>
    </row>
    <row r="77" spans="2:59" ht="114">
      <c r="B77" s="161"/>
      <c r="C77" s="157"/>
      <c r="D77" s="130" t="s">
        <v>188</v>
      </c>
      <c r="E77" s="128" t="s">
        <v>112</v>
      </c>
      <c r="F77" s="109" t="s">
        <v>196</v>
      </c>
      <c r="G77" s="109"/>
      <c r="H77" s="110">
        <f>85000/1000</f>
        <v>85</v>
      </c>
      <c r="I77" s="110">
        <v>120</v>
      </c>
      <c r="J77" s="110">
        <f>122500/1000</f>
        <v>122.5</v>
      </c>
      <c r="K77" s="29" t="s">
        <v>5</v>
      </c>
      <c r="L77" s="66"/>
      <c r="N77" s="35"/>
    </row>
    <row r="78" spans="2:59" ht="230.25">
      <c r="B78" s="162"/>
      <c r="C78" s="158"/>
      <c r="D78" s="130" t="s">
        <v>189</v>
      </c>
      <c r="E78" s="111" t="s">
        <v>140</v>
      </c>
      <c r="F78" s="109" t="s">
        <v>196</v>
      </c>
      <c r="G78" s="109"/>
      <c r="H78" s="110">
        <f>266+315</f>
        <v>581</v>
      </c>
      <c r="I78" s="110">
        <v>50</v>
      </c>
      <c r="J78" s="110">
        <v>65</v>
      </c>
      <c r="K78" s="29" t="s">
        <v>5</v>
      </c>
      <c r="L78" s="66"/>
      <c r="N78" s="49"/>
      <c r="O78" s="53"/>
      <c r="P78" s="53"/>
    </row>
    <row r="79" spans="2:59" ht="128.25">
      <c r="B79" s="33">
        <v>3.2</v>
      </c>
      <c r="C79" s="11" t="s">
        <v>113</v>
      </c>
      <c r="D79" s="104" t="s">
        <v>22</v>
      </c>
      <c r="E79" s="28" t="s">
        <v>141</v>
      </c>
      <c r="F79" s="88" t="s">
        <v>49</v>
      </c>
      <c r="G79" s="88"/>
      <c r="H79" s="17">
        <f>20000000/1000</f>
        <v>20000</v>
      </c>
      <c r="I79" s="17">
        <f>24000000/1000</f>
        <v>24000</v>
      </c>
      <c r="J79" s="17">
        <f>22000000/1000</f>
        <v>22000</v>
      </c>
      <c r="K79" s="29" t="s">
        <v>5</v>
      </c>
      <c r="L79" s="31" t="s">
        <v>16</v>
      </c>
      <c r="N79" s="49"/>
    </row>
    <row r="80" spans="2:59" ht="185.25">
      <c r="B80" s="152">
        <v>3.3</v>
      </c>
      <c r="C80" s="159" t="s">
        <v>114</v>
      </c>
      <c r="D80" s="130" t="s">
        <v>23</v>
      </c>
      <c r="E80" s="132" t="s">
        <v>194</v>
      </c>
      <c r="F80" s="109" t="s">
        <v>196</v>
      </c>
      <c r="G80" s="109"/>
      <c r="H80" s="110">
        <f>342000/1000</f>
        <v>342</v>
      </c>
      <c r="I80" s="110">
        <f t="shared" ref="I80:J80" si="2">1309000/1000</f>
        <v>1309</v>
      </c>
      <c r="J80" s="110">
        <f t="shared" si="2"/>
        <v>1309</v>
      </c>
      <c r="K80" s="3" t="s">
        <v>5</v>
      </c>
      <c r="L80" s="66"/>
      <c r="N80" s="49"/>
    </row>
    <row r="81" spans="2:14" ht="128.25">
      <c r="B81" s="153"/>
      <c r="C81" s="159"/>
      <c r="D81" s="104" t="s">
        <v>36</v>
      </c>
      <c r="E81" s="1" t="s">
        <v>115</v>
      </c>
      <c r="F81" s="11" t="s">
        <v>197</v>
      </c>
      <c r="G81" s="11"/>
      <c r="H81" s="2">
        <v>9000</v>
      </c>
      <c r="I81" s="2">
        <v>13000</v>
      </c>
      <c r="J81" s="2">
        <v>14500</v>
      </c>
      <c r="K81" s="3" t="s">
        <v>5</v>
      </c>
      <c r="L81" s="39"/>
      <c r="N81" s="49"/>
    </row>
    <row r="82" spans="2:14" s="35" customFormat="1" ht="25.5">
      <c r="B82" s="70"/>
      <c r="C82" s="57" t="s">
        <v>28</v>
      </c>
      <c r="D82" s="138"/>
      <c r="E82" s="71"/>
      <c r="F82" s="72"/>
      <c r="G82" s="72"/>
      <c r="H82" s="73">
        <f>SUM(H69:H81)</f>
        <v>38184.5</v>
      </c>
      <c r="I82" s="73">
        <f>SUM(I69:I81)</f>
        <v>48518.5</v>
      </c>
      <c r="J82" s="73">
        <f>SUM(J69:J81)</f>
        <v>47986</v>
      </c>
      <c r="K82" s="74" t="s">
        <v>25</v>
      </c>
      <c r="L82" s="75">
        <f>H82+I82+J82</f>
        <v>134689</v>
      </c>
      <c r="M82" s="30"/>
      <c r="N82" s="32"/>
    </row>
    <row r="83" spans="2:14" s="35" customFormat="1" ht="29.1" customHeight="1">
      <c r="B83" s="70"/>
      <c r="C83" s="76" t="s">
        <v>24</v>
      </c>
      <c r="D83" s="139"/>
      <c r="E83" s="77"/>
      <c r="F83" s="78"/>
      <c r="G83" s="76"/>
      <c r="H83" s="79">
        <f>H82+H67+H24</f>
        <v>558163.6</v>
      </c>
      <c r="I83" s="79">
        <f>I82+I67+I24</f>
        <v>593290.5</v>
      </c>
      <c r="J83" s="79">
        <f>J82+J67+J24</f>
        <v>575291.4</v>
      </c>
      <c r="K83" s="78" t="s">
        <v>25</v>
      </c>
      <c r="L83" s="79">
        <f>H83+I83+J83</f>
        <v>1726745.5</v>
      </c>
      <c r="M83" s="30"/>
    </row>
    <row r="84" spans="2:14">
      <c r="H84" s="83"/>
      <c r="L84" s="84"/>
      <c r="N84" s="35"/>
    </row>
    <row r="85" spans="2:14">
      <c r="H85" s="83"/>
      <c r="I85" s="83"/>
      <c r="N85" s="35"/>
    </row>
    <row r="86" spans="2:14">
      <c r="N86" s="35"/>
    </row>
    <row r="87" spans="2:14">
      <c r="N87" s="35"/>
    </row>
    <row r="88" spans="2:14">
      <c r="N88" s="35"/>
    </row>
    <row r="89" spans="2:14">
      <c r="N89" s="35"/>
    </row>
    <row r="90" spans="2:14">
      <c r="N90" s="35"/>
    </row>
    <row r="91" spans="2:14">
      <c r="N91" s="35"/>
    </row>
    <row r="92" spans="2:14">
      <c r="N92" s="35"/>
    </row>
    <row r="93" spans="2:14">
      <c r="N93" s="35"/>
    </row>
    <row r="94" spans="2:14">
      <c r="N94" s="35"/>
    </row>
    <row r="95" spans="2:14">
      <c r="N95" s="35"/>
    </row>
    <row r="96" spans="2:14">
      <c r="N96" s="35"/>
    </row>
    <row r="97" spans="14:14">
      <c r="N97" s="35"/>
    </row>
    <row r="98" spans="14:14">
      <c r="N98" s="35"/>
    </row>
    <row r="99" spans="14:14">
      <c r="N99" s="35"/>
    </row>
    <row r="100" spans="14:14">
      <c r="N100" s="35"/>
    </row>
    <row r="101" spans="14:14">
      <c r="N101" s="35"/>
    </row>
  </sheetData>
  <mergeCells count="28">
    <mergeCell ref="A5:A17"/>
    <mergeCell ref="C25:L25"/>
    <mergeCell ref="C5:C17"/>
    <mergeCell ref="C19:C23"/>
    <mergeCell ref="D26:D28"/>
    <mergeCell ref="C26:C37"/>
    <mergeCell ref="D35:D36"/>
    <mergeCell ref="C2:C3"/>
    <mergeCell ref="C4:L4"/>
    <mergeCell ref="B5:B17"/>
    <mergeCell ref="K2:K3"/>
    <mergeCell ref="L2:L3"/>
    <mergeCell ref="D2:D3"/>
    <mergeCell ref="E2:E3"/>
    <mergeCell ref="F2:F3"/>
    <mergeCell ref="G2:G3"/>
    <mergeCell ref="H2:J2"/>
    <mergeCell ref="B80:B81"/>
    <mergeCell ref="B38:B65"/>
    <mergeCell ref="B19:B23"/>
    <mergeCell ref="C69:C78"/>
    <mergeCell ref="C80:C81"/>
    <mergeCell ref="B69:B78"/>
    <mergeCell ref="B68:L68"/>
    <mergeCell ref="L50:L56"/>
    <mergeCell ref="D60:D61"/>
    <mergeCell ref="C38:C65"/>
    <mergeCell ref="B26:B33"/>
  </mergeCells>
  <phoneticPr fontId="4" type="noConversion"/>
  <pageMargins left="0.70866141732283472" right="0.70866141732283472" top="0.74803149606299213" bottom="0.74803149606299213" header="0.31496062992125984" footer="0.31496062992125984"/>
  <pageSetup paperSize="9" scale="41" orientation="landscape" r:id="rId1"/>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BG102"/>
  <sheetViews>
    <sheetView tabSelected="1" view="pageBreakPreview" zoomScale="80" zoomScaleNormal="80" zoomScaleSheetLayoutView="80" workbookViewId="0">
      <selection activeCell="I33" sqref="I33"/>
    </sheetView>
  </sheetViews>
  <sheetFormatPr defaultColWidth="11.42578125" defaultRowHeight="14.25"/>
  <cols>
    <col min="1" max="1" width="7.42578125" style="30" bestFit="1" customWidth="1"/>
    <col min="2" max="2" width="7.42578125" style="30" customWidth="1"/>
    <col min="3" max="3" width="21.85546875" style="80" customWidth="1"/>
    <col min="4" max="4" width="26.85546875" style="140" customWidth="1"/>
    <col min="5" max="5" width="74.5703125" style="81" customWidth="1"/>
    <col min="6" max="6" width="20.140625" style="82" customWidth="1"/>
    <col min="7" max="7" width="21.42578125" style="80" bestFit="1" customWidth="1"/>
    <col min="8" max="8" width="14.42578125" style="80" customWidth="1"/>
    <col min="9" max="9" width="15.42578125" style="80" bestFit="1" customWidth="1"/>
    <col min="10" max="10" width="15.42578125" style="80" customWidth="1"/>
    <col min="11" max="11" width="25.85546875" style="82" bestFit="1" customWidth="1"/>
    <col min="12" max="12" width="65.42578125" style="82" customWidth="1"/>
    <col min="13" max="13" width="13.140625" style="30" customWidth="1"/>
    <col min="14" max="14" width="11.42578125" style="30" customWidth="1"/>
    <col min="15" max="15" width="13.140625" style="30" customWidth="1"/>
    <col min="16" max="16" width="11.85546875" style="30" customWidth="1"/>
    <col min="17" max="17" width="11.42578125" style="30" customWidth="1"/>
    <col min="18" max="16384" width="11.42578125" style="30"/>
  </cols>
  <sheetData>
    <row r="2" spans="1:14" ht="17.100000000000001" customHeight="1">
      <c r="C2" s="169" t="s">
        <v>11</v>
      </c>
      <c r="D2" s="175" t="s">
        <v>0</v>
      </c>
      <c r="E2" s="176" t="s">
        <v>1</v>
      </c>
      <c r="F2" s="169" t="s">
        <v>2</v>
      </c>
      <c r="G2" s="169" t="s">
        <v>3</v>
      </c>
      <c r="H2" s="177" t="s">
        <v>29</v>
      </c>
      <c r="I2" s="178"/>
      <c r="J2" s="179"/>
      <c r="K2" s="169" t="s">
        <v>4</v>
      </c>
      <c r="L2" s="173" t="s">
        <v>12</v>
      </c>
    </row>
    <row r="3" spans="1:14" ht="15">
      <c r="C3" s="169"/>
      <c r="D3" s="175"/>
      <c r="E3" s="176"/>
      <c r="F3" s="169"/>
      <c r="G3" s="169"/>
      <c r="H3" s="145">
        <v>2018</v>
      </c>
      <c r="I3" s="145">
        <v>2019</v>
      </c>
      <c r="J3" s="145">
        <v>2020</v>
      </c>
      <c r="K3" s="169"/>
      <c r="L3" s="174"/>
    </row>
    <row r="4" spans="1:14" ht="18" customHeight="1">
      <c r="C4" s="170" t="s">
        <v>65</v>
      </c>
      <c r="D4" s="171"/>
      <c r="E4" s="171"/>
      <c r="F4" s="171"/>
      <c r="G4" s="171"/>
      <c r="H4" s="171"/>
      <c r="I4" s="171"/>
      <c r="J4" s="171"/>
      <c r="K4" s="171"/>
      <c r="L4" s="171"/>
    </row>
    <row r="5" spans="1:14" ht="18" customHeight="1">
      <c r="C5" s="148"/>
      <c r="D5" s="146"/>
      <c r="E5" s="146"/>
      <c r="F5" s="146"/>
      <c r="G5" s="146"/>
      <c r="H5" s="146"/>
      <c r="I5" s="146"/>
      <c r="J5" s="146"/>
      <c r="K5" s="146"/>
      <c r="L5" s="146"/>
    </row>
    <row r="6" spans="1:14" ht="142.5" hidden="1">
      <c r="A6" s="180"/>
      <c r="B6" s="172">
        <v>1.1000000000000001</v>
      </c>
      <c r="C6" s="182" t="s">
        <v>121</v>
      </c>
      <c r="D6" s="104" t="s">
        <v>30</v>
      </c>
      <c r="E6" s="103" t="s">
        <v>171</v>
      </c>
      <c r="F6" s="105" t="s">
        <v>203</v>
      </c>
      <c r="G6" s="105"/>
      <c r="H6" s="102">
        <v>45000</v>
      </c>
      <c r="I6" s="102">
        <v>44000</v>
      </c>
      <c r="J6" s="102">
        <v>42000</v>
      </c>
      <c r="K6" s="3" t="s">
        <v>5</v>
      </c>
      <c r="L6" s="31"/>
      <c r="N6" s="32"/>
    </row>
    <row r="7" spans="1:14" ht="142.5" hidden="1">
      <c r="A7" s="180"/>
      <c r="B7" s="172"/>
      <c r="C7" s="183"/>
      <c r="D7" s="36" t="s">
        <v>172</v>
      </c>
      <c r="E7" s="103" t="s">
        <v>96</v>
      </c>
      <c r="F7" s="105" t="s">
        <v>203</v>
      </c>
      <c r="G7" s="105"/>
      <c r="H7" s="102">
        <v>3000</v>
      </c>
      <c r="I7" s="102">
        <v>6500</v>
      </c>
      <c r="J7" s="102">
        <v>0</v>
      </c>
      <c r="K7" s="4" t="s">
        <v>51</v>
      </c>
      <c r="L7" s="31"/>
      <c r="N7" s="32"/>
    </row>
    <row r="8" spans="1:14" ht="142.5" hidden="1">
      <c r="A8" s="180"/>
      <c r="B8" s="172"/>
      <c r="C8" s="183"/>
      <c r="D8" s="104" t="s">
        <v>31</v>
      </c>
      <c r="E8" s="103" t="s">
        <v>97</v>
      </c>
      <c r="F8" s="105" t="s">
        <v>203</v>
      </c>
      <c r="G8" s="105"/>
      <c r="H8" s="102">
        <v>8000</v>
      </c>
      <c r="I8" s="102">
        <v>7000</v>
      </c>
      <c r="J8" s="102">
        <v>7000</v>
      </c>
      <c r="K8" s="3" t="s">
        <v>5</v>
      </c>
      <c r="L8" s="31"/>
      <c r="N8" s="32"/>
    </row>
    <row r="9" spans="1:14" ht="136.5" hidden="1" customHeight="1">
      <c r="A9" s="180"/>
      <c r="B9" s="172"/>
      <c r="C9" s="183"/>
      <c r="D9" s="104" t="s">
        <v>56</v>
      </c>
      <c r="E9" s="103" t="s">
        <v>120</v>
      </c>
      <c r="F9" s="105" t="s">
        <v>203</v>
      </c>
      <c r="G9" s="105"/>
      <c r="H9" s="102">
        <v>5000</v>
      </c>
      <c r="I9" s="102">
        <v>0</v>
      </c>
      <c r="J9" s="102">
        <v>0</v>
      </c>
      <c r="K9" s="3" t="s">
        <v>5</v>
      </c>
      <c r="L9" s="31"/>
    </row>
    <row r="10" spans="1:14" ht="142.5" hidden="1">
      <c r="A10" s="180"/>
      <c r="B10" s="172"/>
      <c r="C10" s="183"/>
      <c r="D10" s="104" t="s">
        <v>32</v>
      </c>
      <c r="E10" s="103" t="s">
        <v>209</v>
      </c>
      <c r="F10" s="105" t="s">
        <v>204</v>
      </c>
      <c r="G10" s="105"/>
      <c r="H10" s="102">
        <v>200</v>
      </c>
      <c r="I10" s="102">
        <v>200</v>
      </c>
      <c r="J10" s="102">
        <v>100</v>
      </c>
      <c r="K10" s="3" t="s">
        <v>5</v>
      </c>
      <c r="L10" s="31"/>
      <c r="N10" s="32"/>
    </row>
    <row r="11" spans="1:14" ht="142.5" hidden="1">
      <c r="A11" s="180"/>
      <c r="B11" s="172"/>
      <c r="C11" s="183"/>
      <c r="D11" s="104" t="s">
        <v>33</v>
      </c>
      <c r="E11" s="103" t="s">
        <v>174</v>
      </c>
      <c r="F11" s="105" t="s">
        <v>204</v>
      </c>
      <c r="G11" s="105"/>
      <c r="H11" s="102">
        <v>210</v>
      </c>
      <c r="I11" s="102">
        <v>1050</v>
      </c>
      <c r="J11" s="102">
        <v>1150</v>
      </c>
      <c r="K11" s="3" t="s">
        <v>5</v>
      </c>
      <c r="L11" s="31"/>
      <c r="N11" s="32"/>
    </row>
    <row r="12" spans="1:14" ht="159.75" hidden="1">
      <c r="A12" s="180"/>
      <c r="B12" s="172"/>
      <c r="C12" s="183"/>
      <c r="D12" s="144" t="s">
        <v>34</v>
      </c>
      <c r="E12" s="103" t="s">
        <v>177</v>
      </c>
      <c r="F12" s="105" t="s">
        <v>204</v>
      </c>
      <c r="G12" s="105"/>
      <c r="H12" s="102">
        <v>5000</v>
      </c>
      <c r="I12" s="102">
        <v>5500</v>
      </c>
      <c r="J12" s="102">
        <v>4500</v>
      </c>
      <c r="K12" s="3" t="s">
        <v>5</v>
      </c>
      <c r="L12" s="31"/>
      <c r="N12" s="32"/>
    </row>
    <row r="13" spans="1:14" ht="142.5" hidden="1">
      <c r="A13" s="180"/>
      <c r="B13" s="172"/>
      <c r="C13" s="183"/>
      <c r="D13" s="104" t="s">
        <v>57</v>
      </c>
      <c r="E13" s="103" t="s">
        <v>175</v>
      </c>
      <c r="F13" s="105" t="s">
        <v>204</v>
      </c>
      <c r="G13" s="105"/>
      <c r="H13" s="102">
        <v>200</v>
      </c>
      <c r="I13" s="102">
        <v>500</v>
      </c>
      <c r="J13" s="102">
        <v>700</v>
      </c>
      <c r="K13" s="3" t="s">
        <v>5</v>
      </c>
      <c r="L13" s="31"/>
      <c r="N13" s="32"/>
    </row>
    <row r="14" spans="1:14" ht="142.5" hidden="1">
      <c r="A14" s="180"/>
      <c r="B14" s="172"/>
      <c r="C14" s="183"/>
      <c r="D14" s="104" t="s">
        <v>52</v>
      </c>
      <c r="E14" s="103" t="s">
        <v>176</v>
      </c>
      <c r="F14" s="105" t="s">
        <v>204</v>
      </c>
      <c r="G14" s="105"/>
      <c r="H14" s="102">
        <v>1000</v>
      </c>
      <c r="I14" s="102">
        <v>0</v>
      </c>
      <c r="J14" s="102">
        <v>0</v>
      </c>
      <c r="K14" s="3" t="s">
        <v>5</v>
      </c>
      <c r="L14" s="31"/>
      <c r="N14" s="32"/>
    </row>
    <row r="15" spans="1:14" ht="141.94999999999999" hidden="1" customHeight="1">
      <c r="A15" s="180"/>
      <c r="B15" s="172"/>
      <c r="C15" s="183"/>
      <c r="D15" s="104" t="s">
        <v>58</v>
      </c>
      <c r="E15" s="103" t="s">
        <v>142</v>
      </c>
      <c r="F15" s="105" t="s">
        <v>205</v>
      </c>
      <c r="G15" s="105" t="s">
        <v>94</v>
      </c>
      <c r="H15" s="102">
        <v>18675</v>
      </c>
      <c r="I15" s="102">
        <v>2825</v>
      </c>
      <c r="J15" s="102">
        <v>0</v>
      </c>
      <c r="K15" s="4" t="s">
        <v>10</v>
      </c>
      <c r="L15" s="31" t="s">
        <v>86</v>
      </c>
      <c r="N15" s="32"/>
    </row>
    <row r="16" spans="1:14" ht="228.6" hidden="1" customHeight="1">
      <c r="A16" s="180"/>
      <c r="B16" s="172"/>
      <c r="C16" s="183"/>
      <c r="D16" s="20" t="s">
        <v>208</v>
      </c>
      <c r="E16" s="20" t="s">
        <v>191</v>
      </c>
      <c r="F16" s="21" t="s">
        <v>206</v>
      </c>
      <c r="G16" s="21"/>
      <c r="H16" s="133">
        <v>0</v>
      </c>
      <c r="I16" s="133">
        <f>41950000/1000</f>
        <v>41950</v>
      </c>
      <c r="J16" s="133">
        <f>42930000/1000</f>
        <v>42930</v>
      </c>
      <c r="K16" s="134" t="s">
        <v>8</v>
      </c>
      <c r="L16" s="8" t="s">
        <v>214</v>
      </c>
      <c r="N16" s="32"/>
    </row>
    <row r="17" spans="1:21" ht="144.75" hidden="1" customHeight="1">
      <c r="A17" s="180"/>
      <c r="B17" s="172"/>
      <c r="C17" s="183"/>
      <c r="D17" s="104" t="s">
        <v>35</v>
      </c>
      <c r="E17" s="103" t="s">
        <v>98</v>
      </c>
      <c r="F17" s="105" t="s">
        <v>207</v>
      </c>
      <c r="G17" s="105" t="s">
        <v>9</v>
      </c>
      <c r="H17" s="102">
        <v>20566</v>
      </c>
      <c r="I17" s="102">
        <v>5060</v>
      </c>
      <c r="J17" s="102">
        <v>0</v>
      </c>
      <c r="K17" s="3" t="s">
        <v>9</v>
      </c>
      <c r="L17" s="31"/>
      <c r="N17" s="32"/>
    </row>
    <row r="18" spans="1:21" ht="142.5" hidden="1">
      <c r="A18" s="180"/>
      <c r="B18" s="172"/>
      <c r="C18" s="184"/>
      <c r="D18" s="20" t="s">
        <v>59</v>
      </c>
      <c r="E18" s="1" t="s">
        <v>173</v>
      </c>
      <c r="F18" s="105" t="s">
        <v>203</v>
      </c>
      <c r="G18" s="105"/>
      <c r="H18" s="102">
        <v>900</v>
      </c>
      <c r="I18" s="102">
        <v>0</v>
      </c>
      <c r="J18" s="102">
        <v>0</v>
      </c>
      <c r="K18" s="3" t="s">
        <v>5</v>
      </c>
      <c r="L18" s="31"/>
      <c r="N18" s="5"/>
    </row>
    <row r="19" spans="1:21" ht="233.45" hidden="1" customHeight="1">
      <c r="B19" s="33">
        <v>1.2</v>
      </c>
      <c r="C19" s="95" t="s">
        <v>122</v>
      </c>
      <c r="D19" s="104" t="s">
        <v>53</v>
      </c>
      <c r="E19" s="103" t="s">
        <v>215</v>
      </c>
      <c r="F19" s="105" t="s">
        <v>39</v>
      </c>
      <c r="G19" s="105"/>
      <c r="H19" s="102">
        <v>1800</v>
      </c>
      <c r="I19" s="102">
        <v>1800</v>
      </c>
      <c r="J19" s="102">
        <v>1800</v>
      </c>
      <c r="K19" s="3" t="s">
        <v>5</v>
      </c>
      <c r="L19" s="31" t="s">
        <v>216</v>
      </c>
      <c r="N19" s="34"/>
    </row>
    <row r="20" spans="1:21" ht="243" hidden="1" customHeight="1">
      <c r="B20" s="152">
        <v>1.3</v>
      </c>
      <c r="C20" s="185" t="s">
        <v>123</v>
      </c>
      <c r="D20" s="20" t="s">
        <v>54</v>
      </c>
      <c r="E20" s="103" t="s">
        <v>217</v>
      </c>
      <c r="F20" s="105" t="s">
        <v>39</v>
      </c>
      <c r="G20" s="105"/>
      <c r="H20" s="142">
        <v>1200</v>
      </c>
      <c r="I20" s="142">
        <v>1200</v>
      </c>
      <c r="J20" s="142">
        <v>1200</v>
      </c>
      <c r="K20" s="3" t="s">
        <v>5</v>
      </c>
      <c r="L20" s="36" t="s">
        <v>13</v>
      </c>
      <c r="N20" s="35"/>
    </row>
    <row r="21" spans="1:21" ht="202.35" hidden="1" customHeight="1">
      <c r="B21" s="153"/>
      <c r="C21" s="186"/>
      <c r="D21" s="104" t="s">
        <v>55</v>
      </c>
      <c r="E21" s="103" t="s">
        <v>225</v>
      </c>
      <c r="F21" s="105" t="s">
        <v>40</v>
      </c>
      <c r="G21" s="105"/>
      <c r="H21" s="143">
        <v>600</v>
      </c>
      <c r="I21" s="143">
        <v>600</v>
      </c>
      <c r="J21" s="143">
        <v>600</v>
      </c>
      <c r="K21" s="3" t="s">
        <v>5</v>
      </c>
      <c r="L21" s="36" t="s">
        <v>218</v>
      </c>
      <c r="N21" s="37"/>
    </row>
    <row r="22" spans="1:21" ht="79.7" hidden="1" customHeight="1">
      <c r="B22" s="153"/>
      <c r="C22" s="186"/>
      <c r="D22" s="104" t="s">
        <v>60</v>
      </c>
      <c r="E22" s="104" t="s">
        <v>150</v>
      </c>
      <c r="F22" s="98" t="s">
        <v>200</v>
      </c>
      <c r="G22" s="107"/>
      <c r="H22" s="102">
        <f>1517000/1000</f>
        <v>1517</v>
      </c>
      <c r="I22" s="102">
        <f>1517000/1000</f>
        <v>1517</v>
      </c>
      <c r="J22" s="102">
        <f>1517000/1000</f>
        <v>1517</v>
      </c>
      <c r="K22" s="3" t="s">
        <v>5</v>
      </c>
      <c r="L22" s="39"/>
      <c r="N22" s="37"/>
    </row>
    <row r="23" spans="1:21" ht="114.6" hidden="1" customHeight="1">
      <c r="B23" s="153"/>
      <c r="C23" s="186"/>
      <c r="D23" s="144" t="s">
        <v>61</v>
      </c>
      <c r="E23" s="104" t="s">
        <v>151</v>
      </c>
      <c r="F23" s="99" t="s">
        <v>201</v>
      </c>
      <c r="G23" s="147"/>
      <c r="H23" s="17">
        <f>3101000/1000</f>
        <v>3101</v>
      </c>
      <c r="I23" s="17">
        <f>3101000/1000</f>
        <v>3101</v>
      </c>
      <c r="J23" s="17">
        <f>3101000/1000</f>
        <v>3101</v>
      </c>
      <c r="K23" s="40" t="s">
        <v>5</v>
      </c>
      <c r="L23" s="39"/>
      <c r="N23" s="37"/>
    </row>
    <row r="24" spans="1:21" ht="57.75" hidden="1">
      <c r="B24" s="153"/>
      <c r="C24" s="187"/>
      <c r="D24" s="144" t="s">
        <v>37</v>
      </c>
      <c r="E24" s="144" t="s">
        <v>99</v>
      </c>
      <c r="F24" s="98" t="s">
        <v>200</v>
      </c>
      <c r="G24" s="107"/>
      <c r="H24" s="17">
        <f>983000/1000</f>
        <v>983</v>
      </c>
      <c r="I24" s="17">
        <f>983000/1000</f>
        <v>983</v>
      </c>
      <c r="J24" s="17">
        <f>983000/1000</f>
        <v>983</v>
      </c>
      <c r="K24" s="40" t="s">
        <v>5</v>
      </c>
      <c r="L24" s="39"/>
      <c r="N24" s="37"/>
    </row>
    <row r="25" spans="1:21" s="41" customFormat="1" ht="25.5" hidden="1">
      <c r="B25" s="42"/>
      <c r="C25" s="43" t="s">
        <v>26</v>
      </c>
      <c r="D25" s="135"/>
      <c r="E25" s="44"/>
      <c r="F25" s="45"/>
      <c r="G25" s="45"/>
      <c r="H25" s="46">
        <f>SUM(H6:H24)</f>
        <v>116952</v>
      </c>
      <c r="I25" s="46">
        <f>SUM(I6:I24)</f>
        <v>123786</v>
      </c>
      <c r="J25" s="46">
        <f>SUM(J6:J24)</f>
        <v>107581</v>
      </c>
      <c r="K25" s="47" t="s">
        <v>25</v>
      </c>
      <c r="L25" s="48">
        <f>H25+I25+J25</f>
        <v>348319</v>
      </c>
      <c r="M25" s="30"/>
      <c r="N25" s="35"/>
      <c r="O25" s="30"/>
      <c r="P25" s="30"/>
      <c r="Q25" s="30"/>
      <c r="R25" s="30"/>
      <c r="S25" s="30"/>
      <c r="T25" s="30"/>
      <c r="U25" s="30"/>
    </row>
    <row r="26" spans="1:21" ht="29.1" hidden="1" customHeight="1">
      <c r="C26" s="181" t="s">
        <v>38</v>
      </c>
      <c r="D26" s="181"/>
      <c r="E26" s="181"/>
      <c r="F26" s="181"/>
      <c r="G26" s="181"/>
      <c r="H26" s="181"/>
      <c r="I26" s="181"/>
      <c r="J26" s="181"/>
      <c r="K26" s="181"/>
      <c r="L26" s="181"/>
      <c r="N26" s="35"/>
    </row>
    <row r="27" spans="1:21" ht="171" hidden="1">
      <c r="B27" s="160">
        <v>2.1</v>
      </c>
      <c r="C27" s="182" t="s">
        <v>85</v>
      </c>
      <c r="D27" s="167" t="s">
        <v>100</v>
      </c>
      <c r="E27" s="103" t="s">
        <v>219</v>
      </c>
      <c r="F27" s="105" t="s">
        <v>41</v>
      </c>
      <c r="G27" s="105"/>
      <c r="H27" s="142">
        <v>230</v>
      </c>
      <c r="I27" s="142">
        <v>230</v>
      </c>
      <c r="J27" s="142">
        <v>230</v>
      </c>
      <c r="K27" s="4" t="s">
        <v>14</v>
      </c>
      <c r="L27" s="103" t="s">
        <v>220</v>
      </c>
      <c r="N27" s="35"/>
    </row>
    <row r="28" spans="1:21" ht="196.7" hidden="1" customHeight="1">
      <c r="B28" s="161"/>
      <c r="C28" s="183"/>
      <c r="D28" s="188"/>
      <c r="E28" s="103" t="s">
        <v>221</v>
      </c>
      <c r="F28" s="105" t="s">
        <v>41</v>
      </c>
      <c r="G28" s="105"/>
      <c r="H28" s="142">
        <v>320</v>
      </c>
      <c r="I28" s="142">
        <v>320</v>
      </c>
      <c r="J28" s="142">
        <v>320</v>
      </c>
      <c r="K28" s="4" t="s">
        <v>14</v>
      </c>
      <c r="L28" s="103" t="s">
        <v>222</v>
      </c>
      <c r="N28" s="35"/>
    </row>
    <row r="29" spans="1:21" ht="130.69999999999999" hidden="1" customHeight="1">
      <c r="B29" s="161"/>
      <c r="C29" s="183"/>
      <c r="D29" s="168"/>
      <c r="E29" s="103" t="s">
        <v>223</v>
      </c>
      <c r="F29" s="105" t="s">
        <v>41</v>
      </c>
      <c r="G29" s="105"/>
      <c r="H29" s="142">
        <v>1500</v>
      </c>
      <c r="I29" s="142">
        <v>1500</v>
      </c>
      <c r="J29" s="142">
        <v>1200</v>
      </c>
      <c r="K29" s="4" t="s">
        <v>14</v>
      </c>
      <c r="L29" s="31" t="s">
        <v>224</v>
      </c>
      <c r="N29" s="35"/>
    </row>
    <row r="30" spans="1:21" ht="141" hidden="1" customHeight="1">
      <c r="B30" s="161"/>
      <c r="C30" s="183"/>
      <c r="D30" s="104" t="s">
        <v>69</v>
      </c>
      <c r="E30" s="9" t="s">
        <v>124</v>
      </c>
      <c r="F30" s="105" t="s">
        <v>6</v>
      </c>
      <c r="G30" s="105"/>
      <c r="H30" s="106">
        <v>5</v>
      </c>
      <c r="I30" s="106">
        <v>9</v>
      </c>
      <c r="J30" s="106">
        <v>11</v>
      </c>
      <c r="K30" s="8" t="s">
        <v>5</v>
      </c>
      <c r="L30" s="39"/>
      <c r="N30" s="35"/>
    </row>
    <row r="31" spans="1:21" ht="201.75" hidden="1">
      <c r="B31" s="161"/>
      <c r="C31" s="183"/>
      <c r="D31" s="104" t="s">
        <v>87</v>
      </c>
      <c r="E31" s="9" t="s">
        <v>125</v>
      </c>
      <c r="F31" s="105" t="s">
        <v>6</v>
      </c>
      <c r="G31" s="105"/>
      <c r="H31" s="102">
        <v>4278.6000000000004</v>
      </c>
      <c r="I31" s="102">
        <v>4364</v>
      </c>
      <c r="J31" s="102">
        <v>4451.3999999999996</v>
      </c>
      <c r="K31" s="4" t="s">
        <v>5</v>
      </c>
      <c r="L31" s="105" t="s">
        <v>202</v>
      </c>
      <c r="N31" s="35"/>
    </row>
    <row r="32" spans="1:21" ht="173.25" hidden="1">
      <c r="B32" s="161"/>
      <c r="C32" s="183"/>
      <c r="D32" s="104" t="s">
        <v>70</v>
      </c>
      <c r="E32" s="10" t="s">
        <v>126</v>
      </c>
      <c r="F32" s="105" t="s">
        <v>6</v>
      </c>
      <c r="G32" s="105"/>
      <c r="H32" s="102">
        <v>2300</v>
      </c>
      <c r="I32" s="106">
        <v>3100</v>
      </c>
      <c r="J32" s="106">
        <v>3150</v>
      </c>
      <c r="K32" s="4" t="s">
        <v>5</v>
      </c>
      <c r="L32" s="39"/>
      <c r="N32" s="35"/>
    </row>
    <row r="33" spans="2:14" ht="171">
      <c r="B33" s="161"/>
      <c r="C33" s="183"/>
      <c r="D33" s="104" t="s">
        <v>88</v>
      </c>
      <c r="E33" s="104" t="s">
        <v>101</v>
      </c>
      <c r="F33" s="105" t="s">
        <v>227</v>
      </c>
      <c r="G33" s="105"/>
      <c r="H33" s="106">
        <f>2090000/1000</f>
        <v>2090</v>
      </c>
      <c r="I33" s="149">
        <v>300</v>
      </c>
      <c r="J33" s="149">
        <v>300</v>
      </c>
      <c r="K33" s="13" t="s">
        <v>5</v>
      </c>
      <c r="L33" s="39"/>
      <c r="N33" s="35"/>
    </row>
    <row r="34" spans="2:14" ht="108" hidden="1" customHeight="1">
      <c r="B34" s="162"/>
      <c r="C34" s="183"/>
      <c r="D34" s="104" t="s">
        <v>89</v>
      </c>
      <c r="E34" s="103" t="s">
        <v>127</v>
      </c>
      <c r="F34" s="105" t="s">
        <v>6</v>
      </c>
      <c r="G34" s="107"/>
      <c r="H34" s="102">
        <f>500000/1000</f>
        <v>500</v>
      </c>
      <c r="I34" s="102">
        <f>600000/1000</f>
        <v>600</v>
      </c>
      <c r="J34" s="102">
        <f>700000/1000</f>
        <v>700</v>
      </c>
      <c r="K34" s="3" t="s">
        <v>5</v>
      </c>
      <c r="L34" s="39"/>
      <c r="N34" s="49"/>
    </row>
    <row r="35" spans="2:14" s="24" customFormat="1" ht="132.75" hidden="1" customHeight="1">
      <c r="B35" s="50"/>
      <c r="C35" s="183"/>
      <c r="D35" s="104" t="s">
        <v>90</v>
      </c>
      <c r="E35" s="103" t="s">
        <v>128</v>
      </c>
      <c r="F35" s="105" t="s">
        <v>6</v>
      </c>
      <c r="G35" s="90"/>
      <c r="H35" s="14">
        <f>1000000/1000</f>
        <v>1000</v>
      </c>
      <c r="I35" s="14">
        <f>1200000/1000</f>
        <v>1200</v>
      </c>
      <c r="J35" s="14">
        <f>1400000/1000</f>
        <v>1400</v>
      </c>
      <c r="K35" s="15" t="s">
        <v>5</v>
      </c>
      <c r="L35" s="52"/>
      <c r="M35" s="30"/>
      <c r="N35" s="23"/>
    </row>
    <row r="36" spans="2:14" s="24" customFormat="1" ht="108" hidden="1" customHeight="1">
      <c r="B36" s="50"/>
      <c r="C36" s="183"/>
      <c r="D36" s="189" t="s">
        <v>91</v>
      </c>
      <c r="E36" s="1" t="s">
        <v>102</v>
      </c>
      <c r="F36" s="98" t="s">
        <v>200</v>
      </c>
      <c r="G36" s="21"/>
      <c r="H36" s="16">
        <f>110000/1000</f>
        <v>110</v>
      </c>
      <c r="I36" s="16">
        <f>110000/1000</f>
        <v>110</v>
      </c>
      <c r="J36" s="16">
        <f>110000/1000</f>
        <v>110</v>
      </c>
      <c r="K36" s="51" t="s">
        <v>5</v>
      </c>
      <c r="L36" s="91"/>
      <c r="M36" s="30"/>
      <c r="N36" s="23"/>
    </row>
    <row r="37" spans="2:14" s="24" customFormat="1" ht="108" hidden="1" customHeight="1">
      <c r="B37" s="50"/>
      <c r="C37" s="183"/>
      <c r="D37" s="190"/>
      <c r="E37" s="1" t="s">
        <v>129</v>
      </c>
      <c r="F37" s="98" t="s">
        <v>200</v>
      </c>
      <c r="G37" s="21"/>
      <c r="H37" s="92">
        <f>4138000/1000</f>
        <v>4138</v>
      </c>
      <c r="I37" s="92">
        <f>4138000/1000</f>
        <v>4138</v>
      </c>
      <c r="J37" s="92">
        <f>4138000/1000</f>
        <v>4138</v>
      </c>
      <c r="K37" s="51" t="s">
        <v>5</v>
      </c>
      <c r="L37" s="91"/>
      <c r="M37" s="30"/>
      <c r="N37" s="23"/>
    </row>
    <row r="38" spans="2:14" s="24" customFormat="1" ht="108" hidden="1" customHeight="1">
      <c r="B38" s="50"/>
      <c r="C38" s="184"/>
      <c r="D38" s="20" t="s">
        <v>92</v>
      </c>
      <c r="E38" s="1" t="s">
        <v>103</v>
      </c>
      <c r="F38" s="98" t="s">
        <v>200</v>
      </c>
      <c r="G38" s="21"/>
      <c r="H38" s="16">
        <f>480000/1000</f>
        <v>480</v>
      </c>
      <c r="I38" s="16">
        <f>480000/1000</f>
        <v>480</v>
      </c>
      <c r="J38" s="16">
        <f>480000/1000</f>
        <v>480</v>
      </c>
      <c r="K38" s="51" t="s">
        <v>5</v>
      </c>
      <c r="L38" s="91"/>
      <c r="M38" s="30"/>
      <c r="N38" s="23"/>
    </row>
    <row r="39" spans="2:14" ht="72" hidden="1" customHeight="1">
      <c r="B39" s="154"/>
      <c r="C39" s="156" t="s">
        <v>95</v>
      </c>
      <c r="D39" s="104" t="s">
        <v>71</v>
      </c>
      <c r="E39" s="141" t="s">
        <v>210</v>
      </c>
      <c r="F39" s="105" t="s">
        <v>6</v>
      </c>
      <c r="G39" s="105"/>
      <c r="H39" s="102">
        <v>59440</v>
      </c>
      <c r="I39" s="102">
        <v>59440</v>
      </c>
      <c r="J39" s="102">
        <v>59440</v>
      </c>
      <c r="K39" s="8" t="s">
        <v>5</v>
      </c>
      <c r="L39" s="8" t="s">
        <v>161</v>
      </c>
      <c r="N39" s="35"/>
    </row>
    <row r="40" spans="2:14" ht="140.25" hidden="1" customHeight="1">
      <c r="B40" s="154"/>
      <c r="C40" s="157"/>
      <c r="D40" s="104" t="s">
        <v>72</v>
      </c>
      <c r="E40" s="9" t="s">
        <v>130</v>
      </c>
      <c r="F40" s="105" t="s">
        <v>6</v>
      </c>
      <c r="G40" s="105"/>
      <c r="H40" s="102">
        <v>2500</v>
      </c>
      <c r="I40" s="102">
        <v>2500</v>
      </c>
      <c r="J40" s="102">
        <v>2500</v>
      </c>
      <c r="K40" s="8" t="s">
        <v>5</v>
      </c>
      <c r="L40" s="8"/>
      <c r="N40" s="35"/>
    </row>
    <row r="41" spans="2:14" ht="57" hidden="1">
      <c r="B41" s="154"/>
      <c r="C41" s="157"/>
      <c r="D41" s="104" t="s">
        <v>73</v>
      </c>
      <c r="E41" s="9" t="s">
        <v>104</v>
      </c>
      <c r="F41" s="105" t="s">
        <v>6</v>
      </c>
      <c r="G41" s="105"/>
      <c r="H41" s="106">
        <v>20100</v>
      </c>
      <c r="I41" s="106">
        <v>20100</v>
      </c>
      <c r="J41" s="106">
        <v>20100</v>
      </c>
      <c r="K41" s="4" t="s">
        <v>5</v>
      </c>
      <c r="L41" s="8"/>
      <c r="N41" s="35"/>
    </row>
    <row r="42" spans="2:14" ht="85.5" hidden="1">
      <c r="B42" s="154"/>
      <c r="C42" s="157"/>
      <c r="D42" s="104" t="s">
        <v>74</v>
      </c>
      <c r="E42" s="9" t="s">
        <v>152</v>
      </c>
      <c r="F42" s="105" t="s">
        <v>6</v>
      </c>
      <c r="G42" s="105"/>
      <c r="H42" s="102">
        <f>2000000/1000</f>
        <v>2000</v>
      </c>
      <c r="I42" s="102">
        <f>2000000/1000</f>
        <v>2000</v>
      </c>
      <c r="J42" s="102">
        <f>2000000/1000</f>
        <v>2000</v>
      </c>
      <c r="K42" s="4" t="s">
        <v>5</v>
      </c>
      <c r="L42" s="39"/>
      <c r="N42" s="35"/>
    </row>
    <row r="43" spans="2:14" s="24" customFormat="1" ht="57.75" hidden="1">
      <c r="B43" s="154"/>
      <c r="C43" s="157"/>
      <c r="D43" s="104" t="s">
        <v>75</v>
      </c>
      <c r="E43" s="104" t="s">
        <v>211</v>
      </c>
      <c r="F43" s="105" t="s">
        <v>6</v>
      </c>
      <c r="G43" s="105"/>
      <c r="H43" s="106">
        <f>534000/1000</f>
        <v>534</v>
      </c>
      <c r="I43" s="106">
        <f>534000/1000</f>
        <v>534</v>
      </c>
      <c r="J43" s="106">
        <f>534000/1000</f>
        <v>534</v>
      </c>
      <c r="K43" s="36" t="s">
        <v>5</v>
      </c>
      <c r="L43" s="39"/>
      <c r="M43" s="30"/>
    </row>
    <row r="44" spans="2:14" s="24" customFormat="1" ht="57.75" hidden="1">
      <c r="B44" s="154"/>
      <c r="C44" s="157"/>
      <c r="D44" s="104" t="s">
        <v>93</v>
      </c>
      <c r="E44" s="104" t="s">
        <v>131</v>
      </c>
      <c r="F44" s="105" t="s">
        <v>6</v>
      </c>
      <c r="G44" s="105"/>
      <c r="H44" s="106">
        <v>2800</v>
      </c>
      <c r="I44" s="106">
        <v>3000</v>
      </c>
      <c r="J44" s="106">
        <v>3200</v>
      </c>
      <c r="K44" s="36" t="s">
        <v>5</v>
      </c>
      <c r="L44" s="39"/>
      <c r="M44" s="30"/>
    </row>
    <row r="45" spans="2:14" s="24" customFormat="1" ht="103.5" hidden="1" customHeight="1">
      <c r="B45" s="154"/>
      <c r="C45" s="157"/>
      <c r="D45" s="104" t="s">
        <v>162</v>
      </c>
      <c r="E45" s="104" t="s">
        <v>132</v>
      </c>
      <c r="F45" s="105" t="s">
        <v>6</v>
      </c>
      <c r="G45" s="105"/>
      <c r="H45" s="106">
        <v>900</v>
      </c>
      <c r="I45" s="106">
        <v>1200</v>
      </c>
      <c r="J45" s="106">
        <v>1300</v>
      </c>
      <c r="K45" s="36" t="s">
        <v>5</v>
      </c>
      <c r="L45" s="101"/>
      <c r="M45" s="30"/>
    </row>
    <row r="46" spans="2:14" ht="87.75" hidden="1">
      <c r="B46" s="154"/>
      <c r="C46" s="157"/>
      <c r="D46" s="104" t="s">
        <v>163</v>
      </c>
      <c r="E46" s="104" t="s">
        <v>199</v>
      </c>
      <c r="F46" s="4" t="s">
        <v>198</v>
      </c>
      <c r="G46" s="107"/>
      <c r="H46" s="102">
        <v>0</v>
      </c>
      <c r="I46" s="14">
        <v>30000</v>
      </c>
      <c r="J46" s="14">
        <v>30000</v>
      </c>
      <c r="K46" s="8" t="s">
        <v>5</v>
      </c>
      <c r="L46" s="8" t="s">
        <v>214</v>
      </c>
      <c r="N46" s="35"/>
    </row>
    <row r="47" spans="2:14" ht="85.5" hidden="1">
      <c r="B47" s="154"/>
      <c r="C47" s="157"/>
      <c r="D47" s="104" t="s">
        <v>164</v>
      </c>
      <c r="E47" s="104" t="s">
        <v>165</v>
      </c>
      <c r="F47" s="4" t="s">
        <v>198</v>
      </c>
      <c r="G47" s="107"/>
      <c r="H47" s="14">
        <v>8000</v>
      </c>
      <c r="I47" s="14">
        <v>8000</v>
      </c>
      <c r="J47" s="14">
        <v>8000</v>
      </c>
      <c r="K47" s="8" t="s">
        <v>5</v>
      </c>
      <c r="L47" s="8"/>
      <c r="N47" s="35"/>
    </row>
    <row r="48" spans="2:14" ht="87.75" hidden="1">
      <c r="B48" s="154"/>
      <c r="C48" s="157"/>
      <c r="D48" s="104" t="s">
        <v>76</v>
      </c>
      <c r="E48" s="103" t="s">
        <v>133</v>
      </c>
      <c r="F48" s="98" t="s">
        <v>200</v>
      </c>
      <c r="G48" s="107"/>
      <c r="H48" s="102">
        <f>150000/1000</f>
        <v>150</v>
      </c>
      <c r="I48" s="102">
        <f>220000/1000</f>
        <v>220</v>
      </c>
      <c r="J48" s="102">
        <f>220000/1000</f>
        <v>220</v>
      </c>
      <c r="K48" s="3" t="s">
        <v>5</v>
      </c>
      <c r="L48" s="39"/>
      <c r="N48" s="35"/>
    </row>
    <row r="49" spans="2:16" ht="70.5" hidden="1" customHeight="1">
      <c r="B49" s="154"/>
      <c r="C49" s="157"/>
      <c r="D49" s="104" t="s">
        <v>77</v>
      </c>
      <c r="E49" s="103" t="s">
        <v>134</v>
      </c>
      <c r="F49" s="98" t="s">
        <v>200</v>
      </c>
      <c r="G49" s="107"/>
      <c r="H49" s="102">
        <f>20000000/1000</f>
        <v>20000</v>
      </c>
      <c r="I49" s="102">
        <f>10000000/1000</f>
        <v>10000</v>
      </c>
      <c r="J49" s="102">
        <f>15000000/1000</f>
        <v>15000</v>
      </c>
      <c r="K49" s="3" t="s">
        <v>5</v>
      </c>
      <c r="L49" s="39"/>
      <c r="N49" s="35"/>
    </row>
    <row r="50" spans="2:16" ht="71.25" hidden="1">
      <c r="B50" s="154"/>
      <c r="C50" s="157"/>
      <c r="D50" s="104" t="s">
        <v>78</v>
      </c>
      <c r="E50" s="103" t="s">
        <v>105</v>
      </c>
      <c r="F50" s="98" t="s">
        <v>200</v>
      </c>
      <c r="G50" s="107"/>
      <c r="H50" s="102">
        <f>300000/1000</f>
        <v>300</v>
      </c>
      <c r="I50" s="102">
        <f>350000/1000</f>
        <v>350</v>
      </c>
      <c r="J50" s="102">
        <f>400000/1000</f>
        <v>400</v>
      </c>
      <c r="K50" s="3" t="s">
        <v>5</v>
      </c>
      <c r="L50" s="39"/>
      <c r="N50" s="35"/>
    </row>
    <row r="51" spans="2:16" ht="142.5" hidden="1">
      <c r="B51" s="154"/>
      <c r="C51" s="157"/>
      <c r="D51" s="104" t="s">
        <v>79</v>
      </c>
      <c r="E51" s="96" t="s">
        <v>143</v>
      </c>
      <c r="F51" s="105" t="s">
        <v>44</v>
      </c>
      <c r="G51" s="105" t="s">
        <v>68</v>
      </c>
      <c r="H51" s="102">
        <f>60000000/1000</f>
        <v>60000</v>
      </c>
      <c r="I51" s="102">
        <f>60000000/1000</f>
        <v>60000</v>
      </c>
      <c r="J51" s="102">
        <f>60000000/1000</f>
        <v>60000</v>
      </c>
      <c r="K51" s="13" t="s">
        <v>5</v>
      </c>
      <c r="L51" s="164" t="s">
        <v>16</v>
      </c>
      <c r="N51" s="35"/>
    </row>
    <row r="52" spans="2:16" ht="71.25" hidden="1">
      <c r="B52" s="154"/>
      <c r="C52" s="157"/>
      <c r="D52" s="104" t="s">
        <v>80</v>
      </c>
      <c r="E52" s="96" t="s">
        <v>144</v>
      </c>
      <c r="F52" s="105" t="s">
        <v>15</v>
      </c>
      <c r="G52" s="105" t="s">
        <v>18</v>
      </c>
      <c r="H52" s="102">
        <f>10000000/1000</f>
        <v>10000</v>
      </c>
      <c r="I52" s="102">
        <f>10000000/1000</f>
        <v>10000</v>
      </c>
      <c r="J52" s="102">
        <f>10000000/1000</f>
        <v>10000</v>
      </c>
      <c r="K52" s="13" t="s">
        <v>5</v>
      </c>
      <c r="L52" s="165"/>
      <c r="N52" s="35"/>
    </row>
    <row r="53" spans="2:16" ht="142.5" hidden="1">
      <c r="B53" s="154"/>
      <c r="C53" s="157"/>
      <c r="D53" s="104" t="s">
        <v>81</v>
      </c>
      <c r="E53" s="96" t="s">
        <v>145</v>
      </c>
      <c r="F53" s="105" t="s">
        <v>44</v>
      </c>
      <c r="G53" s="105" t="s">
        <v>68</v>
      </c>
      <c r="H53" s="102">
        <f>15000000/1000</f>
        <v>15000</v>
      </c>
      <c r="I53" s="102">
        <f>15000000/1000</f>
        <v>15000</v>
      </c>
      <c r="J53" s="102">
        <f>15000000/1000</f>
        <v>15000</v>
      </c>
      <c r="K53" s="13" t="s">
        <v>5</v>
      </c>
      <c r="L53" s="165"/>
      <c r="N53" s="35"/>
    </row>
    <row r="54" spans="2:16" ht="99.75" hidden="1">
      <c r="B54" s="154"/>
      <c r="C54" s="157"/>
      <c r="D54" s="104" t="s">
        <v>82</v>
      </c>
      <c r="E54" s="96" t="s">
        <v>146</v>
      </c>
      <c r="F54" s="105" t="s">
        <v>15</v>
      </c>
      <c r="G54" s="105" t="s">
        <v>18</v>
      </c>
      <c r="H54" s="102">
        <f>2000000/1000</f>
        <v>2000</v>
      </c>
      <c r="I54" s="102">
        <f>2000000/1000</f>
        <v>2000</v>
      </c>
      <c r="J54" s="102">
        <f>2000000/1000</f>
        <v>2000</v>
      </c>
      <c r="K54" s="13" t="s">
        <v>5</v>
      </c>
      <c r="L54" s="165"/>
      <c r="N54" s="35"/>
    </row>
    <row r="55" spans="2:16" ht="199.5" hidden="1">
      <c r="B55" s="154"/>
      <c r="C55" s="157"/>
      <c r="D55" s="104" t="s">
        <v>83</v>
      </c>
      <c r="E55" s="96" t="s">
        <v>148</v>
      </c>
      <c r="F55" s="105" t="s">
        <v>45</v>
      </c>
      <c r="G55" s="105" t="s">
        <v>43</v>
      </c>
      <c r="H55" s="102">
        <f>100000000/1000</f>
        <v>100000</v>
      </c>
      <c r="I55" s="102">
        <f>100000000/1000</f>
        <v>100000</v>
      </c>
      <c r="J55" s="102">
        <f>100000000/1000</f>
        <v>100000</v>
      </c>
      <c r="K55" s="13" t="s">
        <v>5</v>
      </c>
      <c r="L55" s="165"/>
      <c r="N55" s="35"/>
    </row>
    <row r="56" spans="2:16" ht="71.25" hidden="1">
      <c r="B56" s="154"/>
      <c r="C56" s="157"/>
      <c r="D56" s="104" t="s">
        <v>84</v>
      </c>
      <c r="E56" s="104" t="s">
        <v>149</v>
      </c>
      <c r="F56" s="105" t="s">
        <v>15</v>
      </c>
      <c r="G56" s="105" t="s">
        <v>18</v>
      </c>
      <c r="H56" s="102">
        <f>500000/1000</f>
        <v>500</v>
      </c>
      <c r="I56" s="102">
        <f>500000/1000</f>
        <v>500</v>
      </c>
      <c r="J56" s="102">
        <f>500000/1000</f>
        <v>500</v>
      </c>
      <c r="K56" s="13" t="s">
        <v>5</v>
      </c>
      <c r="L56" s="165"/>
      <c r="N56" s="35"/>
    </row>
    <row r="57" spans="2:16" ht="71.25" hidden="1">
      <c r="B57" s="154"/>
      <c r="C57" s="157"/>
      <c r="D57" s="104" t="s">
        <v>116</v>
      </c>
      <c r="E57" s="96" t="s">
        <v>147</v>
      </c>
      <c r="F57" s="105" t="s">
        <v>15</v>
      </c>
      <c r="G57" s="105" t="s">
        <v>18</v>
      </c>
      <c r="H57" s="17">
        <f>2500000/1000</f>
        <v>2500</v>
      </c>
      <c r="I57" s="17">
        <f>2500000/1000</f>
        <v>2500</v>
      </c>
      <c r="J57" s="17">
        <f>2500000/1000</f>
        <v>2500</v>
      </c>
      <c r="K57" s="13" t="s">
        <v>5</v>
      </c>
      <c r="L57" s="166"/>
      <c r="N57" s="35"/>
    </row>
    <row r="58" spans="2:16" ht="171">
      <c r="B58" s="154"/>
      <c r="C58" s="157"/>
      <c r="D58" s="104" t="s">
        <v>169</v>
      </c>
      <c r="E58" s="103" t="s">
        <v>228</v>
      </c>
      <c r="F58" s="105" t="s">
        <v>227</v>
      </c>
      <c r="G58" s="107"/>
      <c r="H58" s="102">
        <v>5000</v>
      </c>
      <c r="I58" s="150">
        <v>4200</v>
      </c>
      <c r="J58" s="150">
        <v>4200</v>
      </c>
      <c r="K58" s="3" t="s">
        <v>5</v>
      </c>
      <c r="L58" s="39"/>
      <c r="N58" s="35"/>
    </row>
    <row r="59" spans="2:16" ht="171">
      <c r="B59" s="154"/>
      <c r="C59" s="157"/>
      <c r="D59" s="104" t="s">
        <v>117</v>
      </c>
      <c r="E59" s="103" t="s">
        <v>229</v>
      </c>
      <c r="F59" s="105" t="s">
        <v>227</v>
      </c>
      <c r="G59" s="107"/>
      <c r="H59" s="106">
        <v>2250</v>
      </c>
      <c r="I59" s="106">
        <v>2250</v>
      </c>
      <c r="J59" s="106">
        <v>2250</v>
      </c>
      <c r="K59" s="3" t="s">
        <v>5</v>
      </c>
      <c r="L59" s="39"/>
      <c r="N59" s="35"/>
    </row>
    <row r="60" spans="2:16" ht="171">
      <c r="B60" s="154"/>
      <c r="C60" s="157"/>
      <c r="D60" s="104" t="s">
        <v>118</v>
      </c>
      <c r="E60" s="104" t="s">
        <v>135</v>
      </c>
      <c r="F60" s="105" t="s">
        <v>227</v>
      </c>
      <c r="G60" s="105"/>
      <c r="H60" s="102">
        <f>26000000/1000</f>
        <v>26000</v>
      </c>
      <c r="I60" s="102">
        <f>26000000/1000</f>
        <v>26000</v>
      </c>
      <c r="J60" s="102">
        <f>26000000/1000</f>
        <v>26000</v>
      </c>
      <c r="K60" s="13" t="s">
        <v>5</v>
      </c>
      <c r="L60" s="39" t="s">
        <v>67</v>
      </c>
      <c r="N60" s="35"/>
    </row>
    <row r="61" spans="2:16" ht="99.75" hidden="1">
      <c r="B61" s="154"/>
      <c r="C61" s="157"/>
      <c r="D61" s="167" t="s">
        <v>119</v>
      </c>
      <c r="E61" s="104" t="s">
        <v>106</v>
      </c>
      <c r="F61" s="105" t="s">
        <v>46</v>
      </c>
      <c r="G61" s="105" t="s">
        <v>62</v>
      </c>
      <c r="H61" s="18">
        <f>793000/1000</f>
        <v>793</v>
      </c>
      <c r="I61" s="18">
        <f>791000/1000</f>
        <v>791</v>
      </c>
      <c r="J61" s="18">
        <v>0</v>
      </c>
      <c r="K61" s="18" t="s">
        <v>63</v>
      </c>
      <c r="L61" s="39"/>
      <c r="N61" s="35"/>
    </row>
    <row r="62" spans="2:16" ht="99.75" hidden="1">
      <c r="B62" s="154"/>
      <c r="C62" s="157"/>
      <c r="D62" s="168"/>
      <c r="E62" s="104" t="s">
        <v>107</v>
      </c>
      <c r="F62" s="105" t="s">
        <v>46</v>
      </c>
      <c r="G62" s="105" t="s">
        <v>62</v>
      </c>
      <c r="H62" s="18">
        <f>(9100000+646000)/1000</f>
        <v>9746</v>
      </c>
      <c r="I62" s="18">
        <f>(4555000+405000)/1000</f>
        <v>4960</v>
      </c>
      <c r="J62" s="18">
        <v>0</v>
      </c>
      <c r="K62" s="18" t="s">
        <v>64</v>
      </c>
      <c r="L62" s="18"/>
      <c r="N62" s="35"/>
    </row>
    <row r="63" spans="2:16" s="24" customFormat="1" ht="88.7" hidden="1" customHeight="1">
      <c r="B63" s="154"/>
      <c r="C63" s="157"/>
      <c r="D63" s="20" t="s">
        <v>155</v>
      </c>
      <c r="E63" s="1" t="s">
        <v>166</v>
      </c>
      <c r="F63" s="21" t="s">
        <v>47</v>
      </c>
      <c r="G63" s="21"/>
      <c r="H63" s="19">
        <v>9462.5</v>
      </c>
      <c r="I63" s="19">
        <f>2400000/1000</f>
        <v>2400</v>
      </c>
      <c r="J63" s="19">
        <f>2400000/1000</f>
        <v>2400</v>
      </c>
      <c r="K63" s="21" t="s">
        <v>19</v>
      </c>
      <c r="L63" s="21"/>
      <c r="M63" s="30"/>
    </row>
    <row r="64" spans="2:16" ht="128.25" hidden="1">
      <c r="B64" s="154"/>
      <c r="C64" s="157"/>
      <c r="D64" s="104" t="s">
        <v>156</v>
      </c>
      <c r="E64" s="104" t="s">
        <v>108</v>
      </c>
      <c r="F64" s="105" t="s">
        <v>48</v>
      </c>
      <c r="G64" s="105"/>
      <c r="H64" s="18">
        <f>100000/1000</f>
        <v>100</v>
      </c>
      <c r="I64" s="18">
        <f>100000/1000</f>
        <v>100</v>
      </c>
      <c r="J64" s="18">
        <f>100000/1000</f>
        <v>100</v>
      </c>
      <c r="K64" s="105" t="s">
        <v>20</v>
      </c>
      <c r="L64" s="36"/>
      <c r="N64" s="49"/>
      <c r="O64" s="53"/>
      <c r="P64" s="53"/>
    </row>
    <row r="65" spans="2:59" s="24" customFormat="1" ht="168" hidden="1" customHeight="1">
      <c r="B65" s="154"/>
      <c r="C65" s="157"/>
      <c r="D65" s="20" t="s">
        <v>157</v>
      </c>
      <c r="E65" s="97" t="s">
        <v>154</v>
      </c>
      <c r="F65" s="21" t="s">
        <v>50</v>
      </c>
      <c r="G65" s="21"/>
      <c r="H65" s="19">
        <f>2000000/1000</f>
        <v>2000</v>
      </c>
      <c r="I65" s="19">
        <f>1000000/1000</f>
        <v>1000</v>
      </c>
      <c r="J65" s="19"/>
      <c r="K65" s="21" t="s">
        <v>226</v>
      </c>
      <c r="L65" s="22"/>
      <c r="M65" s="30"/>
      <c r="N65" s="23"/>
      <c r="O65" s="23"/>
      <c r="P65" s="23"/>
    </row>
    <row r="66" spans="2:59" s="24" customFormat="1" ht="171">
      <c r="B66" s="155"/>
      <c r="C66" s="158"/>
      <c r="D66" s="20" t="s">
        <v>158</v>
      </c>
      <c r="E66" s="20" t="s">
        <v>153</v>
      </c>
      <c r="F66" s="105" t="s">
        <v>227</v>
      </c>
      <c r="G66" s="21"/>
      <c r="H66" s="19">
        <f>24000000/1000</f>
        <v>24000</v>
      </c>
      <c r="I66" s="151">
        <v>23500</v>
      </c>
      <c r="J66" s="151">
        <v>25000</v>
      </c>
      <c r="K66" s="3" t="s">
        <v>5</v>
      </c>
      <c r="L66" s="22"/>
      <c r="M66" s="30"/>
      <c r="N66" s="23"/>
      <c r="O66" s="23"/>
      <c r="P66" s="23"/>
    </row>
    <row r="67" spans="2:59" ht="234" hidden="1" customHeight="1">
      <c r="B67" s="54">
        <v>2.2999999999999998</v>
      </c>
      <c r="C67" s="55" t="s">
        <v>109</v>
      </c>
      <c r="D67" s="104" t="s">
        <v>159</v>
      </c>
      <c r="E67" s="103" t="s">
        <v>170</v>
      </c>
      <c r="F67" s="105" t="s">
        <v>205</v>
      </c>
      <c r="G67" s="107" t="s">
        <v>160</v>
      </c>
      <c r="H67" s="102"/>
      <c r="I67" s="102"/>
      <c r="J67" s="102"/>
      <c r="K67" s="4" t="s">
        <v>178</v>
      </c>
      <c r="L67" s="31" t="s">
        <v>179</v>
      </c>
      <c r="N67" s="35"/>
      <c r="O67" s="35"/>
    </row>
    <row r="68" spans="2:59" s="41" customFormat="1" ht="25.5" hidden="1">
      <c r="B68" s="56"/>
      <c r="C68" s="57" t="s">
        <v>27</v>
      </c>
      <c r="D68" s="58"/>
      <c r="E68" s="58"/>
      <c r="F68" s="59"/>
      <c r="G68" s="59"/>
      <c r="H68" s="60">
        <f>SUM(H27:H67)</f>
        <v>403027.1</v>
      </c>
      <c r="I68" s="60">
        <f>SUM(I27:I67)</f>
        <v>408896</v>
      </c>
      <c r="J68" s="60">
        <f>SUM(J27:J67)</f>
        <v>409134.4</v>
      </c>
      <c r="K68" s="61" t="s">
        <v>25</v>
      </c>
      <c r="L68" s="62">
        <f>H68+I68+J68</f>
        <v>1221057.5</v>
      </c>
      <c r="M68" s="30"/>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row>
    <row r="69" spans="2:59" ht="32.1" hidden="1" customHeight="1">
      <c r="B69" s="163" t="s">
        <v>66</v>
      </c>
      <c r="C69" s="163"/>
      <c r="D69" s="163"/>
      <c r="E69" s="163"/>
      <c r="F69" s="163"/>
      <c r="G69" s="163"/>
      <c r="H69" s="163"/>
      <c r="I69" s="163"/>
      <c r="J69" s="163"/>
      <c r="K69" s="163"/>
      <c r="L69" s="163"/>
      <c r="N69" s="35"/>
    </row>
    <row r="70" spans="2:59" ht="339" hidden="1" customHeight="1">
      <c r="B70" s="160">
        <v>3.1</v>
      </c>
      <c r="C70" s="156" t="s">
        <v>136</v>
      </c>
      <c r="D70" s="130" t="s">
        <v>180</v>
      </c>
      <c r="E70" s="108" t="s">
        <v>137</v>
      </c>
      <c r="F70" s="109" t="s">
        <v>193</v>
      </c>
      <c r="G70" s="109"/>
      <c r="H70" s="112">
        <f>190000/1000</f>
        <v>190</v>
      </c>
      <c r="I70" s="110">
        <f t="shared" ref="I70:J70" si="0">270000/1000</f>
        <v>270</v>
      </c>
      <c r="J70" s="110">
        <f t="shared" si="0"/>
        <v>270</v>
      </c>
      <c r="K70" s="109" t="s">
        <v>21</v>
      </c>
      <c r="L70" s="63"/>
      <c r="N70" s="64"/>
      <c r="O70" s="65"/>
      <c r="P70" s="65"/>
      <c r="Q70" s="65"/>
      <c r="R70" s="65"/>
    </row>
    <row r="71" spans="2:59" ht="162.75" hidden="1" customHeight="1">
      <c r="B71" s="161"/>
      <c r="C71" s="157"/>
      <c r="D71" s="130" t="s">
        <v>192</v>
      </c>
      <c r="E71" s="114" t="s">
        <v>110</v>
      </c>
      <c r="F71" s="109" t="s">
        <v>193</v>
      </c>
      <c r="G71" s="119"/>
      <c r="H71" s="131">
        <f>200000/1000</f>
        <v>200</v>
      </c>
      <c r="I71" s="120">
        <f>300000/1000</f>
        <v>300</v>
      </c>
      <c r="J71" s="120">
        <f>350000/1000</f>
        <v>350</v>
      </c>
      <c r="K71" s="119" t="s">
        <v>21</v>
      </c>
      <c r="L71" s="66"/>
      <c r="N71" s="35"/>
    </row>
    <row r="72" spans="2:59" ht="162.75" hidden="1" customHeight="1">
      <c r="B72" s="161"/>
      <c r="C72" s="157"/>
      <c r="D72" s="115" t="s">
        <v>182</v>
      </c>
      <c r="E72" s="116" t="s">
        <v>183</v>
      </c>
      <c r="F72" s="117" t="s">
        <v>193</v>
      </c>
      <c r="G72" s="121"/>
      <c r="H72" s="122"/>
      <c r="I72" s="122"/>
      <c r="J72" s="122"/>
      <c r="K72" s="121"/>
      <c r="L72" s="118" t="s">
        <v>184</v>
      </c>
      <c r="N72" s="35"/>
    </row>
    <row r="73" spans="2:59" ht="273" hidden="1">
      <c r="B73" s="161"/>
      <c r="C73" s="157"/>
      <c r="D73" s="136" t="s">
        <v>181</v>
      </c>
      <c r="E73" s="87" t="s">
        <v>138</v>
      </c>
      <c r="F73" s="100" t="s">
        <v>195</v>
      </c>
      <c r="G73" s="67"/>
      <c r="H73" s="93">
        <v>6339</v>
      </c>
      <c r="I73" s="25">
        <f>(3400000+4000000)/1000</f>
        <v>7400</v>
      </c>
      <c r="J73" s="25">
        <f>(3400000+4000000)/1000</f>
        <v>7400</v>
      </c>
      <c r="K73" s="68" t="s">
        <v>21</v>
      </c>
      <c r="L73" s="69"/>
      <c r="N73" s="35"/>
    </row>
    <row r="74" spans="2:59" ht="216" hidden="1">
      <c r="B74" s="161"/>
      <c r="C74" s="157"/>
      <c r="D74" s="136" t="s">
        <v>190</v>
      </c>
      <c r="E74" s="86" t="s">
        <v>139</v>
      </c>
      <c r="F74" s="100" t="s">
        <v>195</v>
      </c>
      <c r="G74" s="55"/>
      <c r="H74" s="94">
        <f>667200/1000</f>
        <v>667.2</v>
      </c>
      <c r="I74" s="26">
        <f>1050000/1000</f>
        <v>1050</v>
      </c>
      <c r="J74" s="26">
        <f>1100000/1000</f>
        <v>1100</v>
      </c>
      <c r="K74" s="27" t="s">
        <v>21</v>
      </c>
      <c r="L74" s="66"/>
      <c r="N74" s="35"/>
    </row>
    <row r="75" spans="2:59" ht="216" hidden="1">
      <c r="B75" s="161"/>
      <c r="C75" s="157"/>
      <c r="D75" s="130" t="s">
        <v>185</v>
      </c>
      <c r="E75" s="123" t="s">
        <v>212</v>
      </c>
      <c r="F75" s="109" t="s">
        <v>195</v>
      </c>
      <c r="G75" s="129"/>
      <c r="H75" s="110">
        <v>771</v>
      </c>
      <c r="I75" s="124">
        <f t="shared" ref="I75:J75" si="1">850000/1000</f>
        <v>850</v>
      </c>
      <c r="J75" s="124">
        <f t="shared" si="1"/>
        <v>850</v>
      </c>
      <c r="K75" s="125" t="s">
        <v>21</v>
      </c>
      <c r="L75" s="66"/>
      <c r="N75" s="35"/>
    </row>
    <row r="76" spans="2:59" ht="114" hidden="1">
      <c r="B76" s="161"/>
      <c r="C76" s="157"/>
      <c r="D76" s="130" t="s">
        <v>186</v>
      </c>
      <c r="E76" s="126" t="s">
        <v>213</v>
      </c>
      <c r="F76" s="109" t="s">
        <v>196</v>
      </c>
      <c r="G76" s="109"/>
      <c r="H76" s="110">
        <f>8400/1000</f>
        <v>8.4</v>
      </c>
      <c r="I76" s="110">
        <f>88000/1000</f>
        <v>88</v>
      </c>
      <c r="J76" s="110">
        <f>15500/1000</f>
        <v>15.5</v>
      </c>
      <c r="K76" s="29" t="s">
        <v>5</v>
      </c>
      <c r="L76" s="66"/>
      <c r="N76" s="35"/>
    </row>
    <row r="77" spans="2:59" ht="114" hidden="1">
      <c r="B77" s="161"/>
      <c r="C77" s="157"/>
      <c r="D77" s="137" t="s">
        <v>187</v>
      </c>
      <c r="E77" s="127" t="s">
        <v>111</v>
      </c>
      <c r="F77" s="109" t="s">
        <v>196</v>
      </c>
      <c r="G77" s="109"/>
      <c r="H77" s="110">
        <f>900/1000</f>
        <v>0.9</v>
      </c>
      <c r="I77" s="110">
        <f>81500/1000</f>
        <v>81.5</v>
      </c>
      <c r="J77" s="110">
        <v>4</v>
      </c>
      <c r="K77" s="29" t="s">
        <v>5</v>
      </c>
      <c r="L77" s="66"/>
      <c r="N77" s="35"/>
    </row>
    <row r="78" spans="2:59" ht="114" hidden="1">
      <c r="B78" s="161"/>
      <c r="C78" s="157"/>
      <c r="D78" s="130" t="s">
        <v>188</v>
      </c>
      <c r="E78" s="128" t="s">
        <v>112</v>
      </c>
      <c r="F78" s="109" t="s">
        <v>196</v>
      </c>
      <c r="G78" s="109"/>
      <c r="H78" s="110">
        <f>85000/1000</f>
        <v>85</v>
      </c>
      <c r="I78" s="110">
        <v>120</v>
      </c>
      <c r="J78" s="110">
        <f>122500/1000</f>
        <v>122.5</v>
      </c>
      <c r="K78" s="29" t="s">
        <v>5</v>
      </c>
      <c r="L78" s="66"/>
      <c r="N78" s="35"/>
    </row>
    <row r="79" spans="2:59" ht="230.25" hidden="1">
      <c r="B79" s="162"/>
      <c r="C79" s="158"/>
      <c r="D79" s="130" t="s">
        <v>189</v>
      </c>
      <c r="E79" s="111" t="s">
        <v>140</v>
      </c>
      <c r="F79" s="109" t="s">
        <v>196</v>
      </c>
      <c r="G79" s="109"/>
      <c r="H79" s="110">
        <f>266+315</f>
        <v>581</v>
      </c>
      <c r="I79" s="110">
        <v>50</v>
      </c>
      <c r="J79" s="110">
        <v>65</v>
      </c>
      <c r="K79" s="29" t="s">
        <v>5</v>
      </c>
      <c r="L79" s="66"/>
      <c r="N79" s="49"/>
      <c r="O79" s="53"/>
      <c r="P79" s="53"/>
    </row>
    <row r="80" spans="2:59" ht="128.25" hidden="1">
      <c r="B80" s="33">
        <v>3.2</v>
      </c>
      <c r="C80" s="105" t="s">
        <v>113</v>
      </c>
      <c r="D80" s="104" t="s">
        <v>22</v>
      </c>
      <c r="E80" s="28" t="s">
        <v>141</v>
      </c>
      <c r="F80" s="147" t="s">
        <v>49</v>
      </c>
      <c r="G80" s="147"/>
      <c r="H80" s="17">
        <f>20000000/1000</f>
        <v>20000</v>
      </c>
      <c r="I80" s="17">
        <f>24000000/1000</f>
        <v>24000</v>
      </c>
      <c r="J80" s="17">
        <f>22000000/1000</f>
        <v>22000</v>
      </c>
      <c r="K80" s="29" t="s">
        <v>5</v>
      </c>
      <c r="L80" s="31" t="s">
        <v>16</v>
      </c>
      <c r="N80" s="49"/>
    </row>
    <row r="81" spans="2:14" ht="185.25" hidden="1">
      <c r="B81" s="152">
        <v>3.3</v>
      </c>
      <c r="C81" s="159" t="s">
        <v>114</v>
      </c>
      <c r="D81" s="130" t="s">
        <v>23</v>
      </c>
      <c r="E81" s="132" t="s">
        <v>194</v>
      </c>
      <c r="F81" s="109" t="s">
        <v>196</v>
      </c>
      <c r="G81" s="109"/>
      <c r="H81" s="110">
        <f>342000/1000</f>
        <v>342</v>
      </c>
      <c r="I81" s="110">
        <f t="shared" ref="I81:J81" si="2">1309000/1000</f>
        <v>1309</v>
      </c>
      <c r="J81" s="110">
        <f t="shared" si="2"/>
        <v>1309</v>
      </c>
      <c r="K81" s="3" t="s">
        <v>5</v>
      </c>
      <c r="L81" s="66"/>
      <c r="N81" s="49"/>
    </row>
    <row r="82" spans="2:14" ht="128.25" hidden="1">
      <c r="B82" s="153"/>
      <c r="C82" s="159"/>
      <c r="D82" s="104" t="s">
        <v>36</v>
      </c>
      <c r="E82" s="1" t="s">
        <v>115</v>
      </c>
      <c r="F82" s="105" t="s">
        <v>197</v>
      </c>
      <c r="G82" s="105"/>
      <c r="H82" s="102">
        <v>9000</v>
      </c>
      <c r="I82" s="102">
        <v>13000</v>
      </c>
      <c r="J82" s="102">
        <v>14500</v>
      </c>
      <c r="K82" s="3" t="s">
        <v>5</v>
      </c>
      <c r="L82" s="39"/>
      <c r="N82" s="49"/>
    </row>
    <row r="83" spans="2:14" s="35" customFormat="1" ht="25.5" hidden="1">
      <c r="B83" s="70"/>
      <c r="C83" s="57" t="s">
        <v>28</v>
      </c>
      <c r="D83" s="138"/>
      <c r="E83" s="71"/>
      <c r="F83" s="72"/>
      <c r="G83" s="72"/>
      <c r="H83" s="73">
        <f>SUM(H70:H82)</f>
        <v>38184.5</v>
      </c>
      <c r="I83" s="73">
        <f>SUM(I70:I82)</f>
        <v>48518.5</v>
      </c>
      <c r="J83" s="73">
        <f>SUM(J70:J82)</f>
        <v>47986</v>
      </c>
      <c r="K83" s="74" t="s">
        <v>25</v>
      </c>
      <c r="L83" s="75">
        <f>H83+I83+J83</f>
        <v>134689</v>
      </c>
      <c r="M83" s="30"/>
      <c r="N83" s="32"/>
    </row>
    <row r="84" spans="2:14" s="35" customFormat="1" ht="30.75" hidden="1" customHeight="1">
      <c r="B84" s="70"/>
      <c r="C84" s="76" t="s">
        <v>24</v>
      </c>
      <c r="D84" s="139"/>
      <c r="E84" s="77"/>
      <c r="F84" s="78"/>
      <c r="G84" s="76"/>
      <c r="H84" s="79">
        <f>H83+H68+H25</f>
        <v>558163.6</v>
      </c>
      <c r="I84" s="79">
        <f>I83+I68+I25</f>
        <v>581200.5</v>
      </c>
      <c r="J84" s="79">
        <f>J83+J68+J25</f>
        <v>564701.4</v>
      </c>
      <c r="K84" s="78" t="s">
        <v>25</v>
      </c>
      <c r="L84" s="79">
        <f>H84+I84+J84</f>
        <v>1704065.5</v>
      </c>
      <c r="M84" s="30"/>
    </row>
    <row r="85" spans="2:14">
      <c r="H85" s="83"/>
      <c r="L85" s="84"/>
      <c r="N85" s="35"/>
    </row>
    <row r="86" spans="2:14">
      <c r="H86" s="83"/>
      <c r="I86" s="83"/>
      <c r="N86" s="35"/>
    </row>
    <row r="87" spans="2:14">
      <c r="N87" s="35"/>
    </row>
    <row r="88" spans="2:14">
      <c r="N88" s="35"/>
    </row>
    <row r="89" spans="2:14">
      <c r="N89" s="35"/>
    </row>
    <row r="90" spans="2:14">
      <c r="N90" s="35"/>
    </row>
    <row r="91" spans="2:14">
      <c r="N91" s="35"/>
    </row>
    <row r="92" spans="2:14">
      <c r="N92" s="35"/>
    </row>
    <row r="93" spans="2:14">
      <c r="N93" s="35"/>
    </row>
    <row r="94" spans="2:14">
      <c r="N94" s="35"/>
    </row>
    <row r="95" spans="2:14">
      <c r="N95" s="35"/>
    </row>
    <row r="96" spans="2:14">
      <c r="N96" s="35"/>
    </row>
    <row r="97" spans="14:14">
      <c r="N97" s="35"/>
    </row>
    <row r="98" spans="14:14">
      <c r="N98" s="35"/>
    </row>
    <row r="99" spans="14:14">
      <c r="N99" s="35"/>
    </row>
    <row r="100" spans="14:14">
      <c r="N100" s="35"/>
    </row>
    <row r="101" spans="14:14">
      <c r="N101" s="35"/>
    </row>
    <row r="102" spans="14:14">
      <c r="N102" s="35"/>
    </row>
  </sheetData>
  <autoFilter ref="A5:BG84">
    <filterColumn colId="5">
      <filters>
        <filter val="საქართველოს ოკუპირებული ტერიტორიებიდან იძულებით გადაადგილებულ პირთა, განსახლებისა და ლტოლვილთა სამინისტრო"/>
        <filter val="საქართველოს შრომის, ჯანმრთელობისა და სოციალური დაცვის სამინისტრო"/>
        <filter val="საქართველოს შრომის, ჯანმრთელობისა და სოციალური დაცვის სამინისტრო/სსიპ სოციალური მომსახურების სააგენტო"/>
      </filters>
    </filterColumn>
  </autoFilter>
  <mergeCells count="28">
    <mergeCell ref="B81:B82"/>
    <mergeCell ref="C81:C82"/>
    <mergeCell ref="B39:B66"/>
    <mergeCell ref="C39:C66"/>
    <mergeCell ref="L51:L57"/>
    <mergeCell ref="D61:D62"/>
    <mergeCell ref="B69:L69"/>
    <mergeCell ref="B70:B79"/>
    <mergeCell ref="C70:C79"/>
    <mergeCell ref="B20:B24"/>
    <mergeCell ref="C20:C24"/>
    <mergeCell ref="C26:L26"/>
    <mergeCell ref="B27:B34"/>
    <mergeCell ref="C27:C38"/>
    <mergeCell ref="D27:D29"/>
    <mergeCell ref="D36:D37"/>
    <mergeCell ref="K2:K3"/>
    <mergeCell ref="L2:L3"/>
    <mergeCell ref="C4:L4"/>
    <mergeCell ref="A6:A18"/>
    <mergeCell ref="B6:B18"/>
    <mergeCell ref="C6:C18"/>
    <mergeCell ref="C2:C3"/>
    <mergeCell ref="D2:D3"/>
    <mergeCell ref="E2:E3"/>
    <mergeCell ref="F2:F3"/>
    <mergeCell ref="G2:G3"/>
    <mergeCell ref="H2:J2"/>
  </mergeCells>
  <pageMargins left="0.70866141732283472" right="0.70866141732283472" top="0.74803149606299213" bottom="0.74803149606299213" header="0.31496062992125984" footer="0.31496062992125984"/>
  <pageSetup paperSize="9" scale="42" orientation="landscape"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სამოქმედო გეგმა-პირველადი</vt:lpstr>
      <vt:lpstr>სამოქმედო გეგმა კორექტირებული</vt:lpstr>
      <vt:lpstr>'სამოქმედო გეგმა კორექტირებული'!Print_Area</vt:lpstr>
      <vt:lpstr>'სამოქმედო გეგმა-პირველადი'!Print_Area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Darejan Iakobishvili</cp:lastModifiedBy>
  <cp:lastPrinted>2019-01-31T12:59:55Z</cp:lastPrinted>
  <dcterms:created xsi:type="dcterms:W3CDTF">2017-06-13T12:31:36Z</dcterms:created>
  <dcterms:modified xsi:type="dcterms:W3CDTF">2019-03-05T08:50:43Z</dcterms:modified>
</cp:coreProperties>
</file>